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6065" tabRatio="501"/>
  </bookViews>
  <sheets>
    <sheet name="Device Download" sheetId="1" r:id="rId1"/>
    <sheet name="Device Streaming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22" i="1"/>
  <c r="AM14"/>
  <c r="AM22"/>
  <c r="AM21"/>
  <c r="AH21"/>
  <c r="AA21"/>
  <c r="V21"/>
  <c r="AM20"/>
  <c r="AH20"/>
  <c r="AA20"/>
  <c r="V20"/>
  <c r="AM19"/>
  <c r="AM18"/>
  <c r="AH18"/>
  <c r="AA18"/>
  <c r="V18"/>
  <c r="AH17"/>
  <c r="V17"/>
  <c r="AH19"/>
  <c r="AA19"/>
  <c r="V19"/>
  <c r="AH14"/>
  <c r="V14"/>
  <c r="AM15"/>
  <c r="AM16"/>
  <c r="AH16"/>
  <c r="AA16"/>
  <c r="V16"/>
  <c r="AH15"/>
  <c r="AA15"/>
  <c r="V15"/>
  <c r="J30" i="2"/>
  <c r="J29"/>
  <c r="J28"/>
  <c r="J27"/>
  <c r="J26"/>
  <c r="J25"/>
  <c r="J24"/>
  <c r="J23"/>
  <c r="J22"/>
  <c r="J21"/>
  <c r="J20"/>
  <c r="J19"/>
  <c r="W30"/>
  <c r="V30"/>
  <c r="K30"/>
  <c r="U30"/>
  <c r="W29"/>
  <c r="V29"/>
  <c r="K29"/>
  <c r="U29"/>
  <c r="W28"/>
  <c r="V28"/>
  <c r="K28"/>
  <c r="U28"/>
  <c r="W27"/>
  <c r="V27"/>
  <c r="K27"/>
  <c r="U27"/>
  <c r="W26"/>
  <c r="V26"/>
  <c r="K26"/>
  <c r="U26"/>
  <c r="W25"/>
  <c r="V25"/>
  <c r="K25"/>
  <c r="U25"/>
  <c r="W24"/>
  <c r="V24"/>
  <c r="K24"/>
  <c r="U24"/>
  <c r="W23"/>
  <c r="V23"/>
  <c r="K23"/>
  <c r="U23"/>
  <c r="W22"/>
  <c r="V22"/>
  <c r="K22"/>
  <c r="U22"/>
  <c r="W21"/>
  <c r="V21"/>
  <c r="K21"/>
  <c r="U21"/>
  <c r="W20"/>
  <c r="V20"/>
  <c r="K20"/>
  <c r="U20"/>
  <c r="W19"/>
  <c r="V19"/>
  <c r="K19"/>
  <c r="U19"/>
  <c r="O30"/>
  <c r="O29"/>
  <c r="O28"/>
  <c r="O27"/>
  <c r="O26"/>
  <c r="O25"/>
  <c r="O24"/>
  <c r="O23"/>
  <c r="O22"/>
  <c r="O21"/>
  <c r="O20"/>
  <c r="M30"/>
  <c r="M29"/>
  <c r="M28"/>
  <c r="M27"/>
  <c r="M26"/>
  <c r="M25"/>
  <c r="M24"/>
  <c r="M23"/>
  <c r="M22"/>
  <c r="M21"/>
  <c r="M20"/>
  <c r="K62" i="1"/>
  <c r="K61"/>
  <c r="K60"/>
  <c r="K59"/>
  <c r="K58"/>
  <c r="K57"/>
  <c r="K56"/>
  <c r="K55"/>
  <c r="K54"/>
  <c r="K42"/>
  <c r="K41"/>
  <c r="K40"/>
  <c r="K39"/>
  <c r="K38"/>
  <c r="K37"/>
  <c r="K36"/>
  <c r="K35"/>
  <c r="K34"/>
  <c r="K22"/>
  <c r="K21"/>
  <c r="K20"/>
  <c r="K19"/>
  <c r="K18"/>
  <c r="K17"/>
  <c r="K16"/>
  <c r="K15"/>
  <c r="K14"/>
  <c r="O19" i="2"/>
  <c r="M19"/>
  <c r="N30"/>
  <c r="N29"/>
  <c r="N28"/>
  <c r="N27"/>
  <c r="N26"/>
  <c r="N25"/>
  <c r="N24"/>
  <c r="N23"/>
  <c r="N22"/>
  <c r="N21"/>
  <c r="N20"/>
  <c r="N19"/>
  <c r="J17"/>
  <c r="J16"/>
  <c r="J15"/>
  <c r="J14"/>
  <c r="J13"/>
  <c r="J12"/>
  <c r="J11"/>
  <c r="J10"/>
  <c r="J9"/>
  <c r="J8"/>
  <c r="J7"/>
  <c r="J6"/>
  <c r="K52" i="1"/>
  <c r="K51"/>
  <c r="K50"/>
  <c r="K32"/>
  <c r="K31"/>
  <c r="K30"/>
  <c r="K12"/>
  <c r="K11"/>
  <c r="K10"/>
  <c r="K49"/>
  <c r="K48"/>
  <c r="K47"/>
  <c r="K46"/>
  <c r="K45"/>
  <c r="K44"/>
  <c r="K29"/>
  <c r="K28"/>
  <c r="K27"/>
  <c r="K26"/>
  <c r="K25"/>
  <c r="K24"/>
  <c r="K9"/>
  <c r="K8"/>
  <c r="K7"/>
  <c r="K6"/>
  <c r="K5"/>
  <c r="K4"/>
  <c r="K17" i="2"/>
  <c r="O17"/>
  <c r="N17"/>
  <c r="M17"/>
  <c r="K16"/>
  <c r="O16"/>
  <c r="N16"/>
  <c r="M16"/>
  <c r="K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7"/>
  <c r="U7"/>
  <c r="K8"/>
  <c r="U8"/>
  <c r="K9"/>
  <c r="U9"/>
  <c r="K10"/>
  <c r="U10"/>
  <c r="K11"/>
  <c r="U11"/>
  <c r="K12"/>
  <c r="U12"/>
  <c r="K13"/>
  <c r="U13"/>
  <c r="K14"/>
  <c r="U14"/>
  <c r="K6"/>
  <c r="U6"/>
  <c r="M6"/>
  <c r="O6"/>
  <c r="O7"/>
  <c r="O8"/>
  <c r="O9"/>
  <c r="O10"/>
  <c r="O11"/>
  <c r="O12"/>
  <c r="O13"/>
  <c r="O14"/>
  <c r="W7"/>
  <c r="W8"/>
  <c r="W9"/>
  <c r="W10"/>
  <c r="W11"/>
  <c r="W12"/>
  <c r="W13"/>
  <c r="W14"/>
  <c r="M14"/>
  <c r="M13"/>
  <c r="M12"/>
  <c r="M11"/>
  <c r="M10"/>
  <c r="M9"/>
  <c r="M8"/>
  <c r="M7"/>
</calcChain>
</file>

<file path=xl/sharedStrings.xml><?xml version="1.0" encoding="utf-8"?>
<sst xmlns="http://schemas.openxmlformats.org/spreadsheetml/2006/main" count="330" uniqueCount="92">
  <si>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</si>
  <si>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</si>
  <si>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</si>
  <si>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</si>
  <si>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</si>
  <si>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</si>
  <si>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</si>
  <si>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</si>
  <si>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</si>
  <si>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</si>
  <si>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</si>
  <si>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</si>
  <si>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</si>
  <si>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</si>
  <si>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</si>
  <si>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</si>
  <si>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</si>
  <si>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</si>
  <si>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</si>
  <si>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</si>
  <si>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</si>
  <si>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</si>
  <si>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</si>
  <si>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</si>
  <si>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</si>
  <si>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</si>
  <si>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</si>
  <si>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</si>
  <si>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</si>
  <si>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</si>
  <si>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</si>
  <si>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</si>
  <si>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</si>
  <si>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</si>
  <si>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</si>
  <si>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</si>
  <si>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</si>
  <si>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</si>
  <si>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</si>
  <si>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</si>
  <si>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</si>
  <si>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</si>
  <si>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</si>
  <si>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</si>
  <si>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</si>
  <si>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</si>
  <si>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</si>
  <si>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</si>
  <si>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</si>
  <si>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</si>
  <si>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</si>
  <si>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</si>
  <si>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</si>
  <si>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</si>
  <si>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</si>
  <si>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</si>
  <si>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</si>
  <si>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</si>
  <si>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</si>
  <si>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</si>
  <si>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</si>
  <si>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</si>
  <si>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</si>
  <si>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</si>
  <si>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</si>
  <si>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</si>
  <si>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</si>
  <si>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</si>
  <si>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</si>
  <si>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</si>
  <si>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</si>
  <si>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</si>
  <si>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</si>
  <si>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</si>
  <si>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</si>
  <si>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</si>
  <si>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</si>
  <si>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</si>
  <si>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</si>
  <si>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</si>
  <si>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</si>
  <si>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</si>
  <si>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</si>
  <si>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</si>
  <si>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</si>
  <si>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</si>
  <si>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</si>
  <si>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</si>
  <si>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</si>
  <si>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</si>
  <si>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</si>
  <si>
    <t>FAILED</t>
  </si>
</sst>
</file>

<file path=xl/styles.xml><?xml version="1.0" encoding="utf-8"?>
<styleSheet xmlns="http://schemas.openxmlformats.org/spreadsheetml/2006/main">
  <fonts count="12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3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8" fillId="7" borderId="5" xfId="0" applyNumberFormat="1" applyFont="1" applyFill="1" applyBorder="1" applyAlignment="1">
      <alignment horizontal="center" vertical="center" wrapText="1"/>
    </xf>
    <xf numFmtId="2" fontId="8" fillId="7" borderId="11" xfId="0" applyNumberFormat="1" applyFont="1" applyFill="1" applyBorder="1" applyAlignment="1">
      <alignment horizontal="center" vertical="center" wrapText="1"/>
    </xf>
    <xf numFmtId="2" fontId="7" fillId="8" borderId="8" xfId="0" applyNumberFormat="1" applyFont="1" applyFill="1" applyBorder="1" applyAlignment="1">
      <alignment horizontal="center" vertical="center" wrapText="1"/>
    </xf>
    <xf numFmtId="2" fontId="8" fillId="8" borderId="8" xfId="0" applyNumberFormat="1" applyFont="1" applyFill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8" borderId="13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</cellXfs>
  <cellStyles count="6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  <cellStyle name="Normal 3" xfId="2"/>
    <cellStyle name="Standard 2" xfId="1"/>
  </cellStyles>
  <dxfs count="810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62"/>
  <sheetViews>
    <sheetView tabSelected="1" zoomScaleNormal="100" workbookViewId="0">
      <selection sqref="A1:F1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bestFit="1" customWidth="1"/>
    <col min="8" max="8" width="6.5" bestFit="1" customWidth="1"/>
    <col min="9" max="9" width="3.875" bestFit="1" customWidth="1"/>
    <col min="10" max="10" width="2.5" bestFit="1" customWidth="1"/>
    <col min="11" max="11" width="7.125" bestFit="1" customWidth="1"/>
    <col min="12" max="12" width="10.5" bestFit="1" customWidth="1"/>
    <col min="13" max="13" width="4.625" bestFit="1" customWidth="1"/>
    <col min="14" max="14" width="5.5" bestFit="1" customWidth="1"/>
    <col min="15" max="15" width="2.125" bestFit="1" customWidth="1"/>
    <col min="16" max="16" width="7.625" bestFit="1" customWidth="1"/>
    <col min="17" max="18" width="7.5" bestFit="1" customWidth="1"/>
    <col min="19" max="19" width="8.375" bestFit="1" customWidth="1"/>
    <col min="20" max="21" width="8.5" bestFit="1" customWidth="1"/>
    <col min="22" max="22" width="7.625" bestFit="1" customWidth="1"/>
    <col min="23" max="23" width="7.625" customWidth="1"/>
    <col min="24" max="24" width="10" bestFit="1" customWidth="1"/>
    <col min="25" max="26" width="7.375" bestFit="1" customWidth="1"/>
    <col min="27" max="27" width="9.12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25" bestFit="1" customWidth="1"/>
    <col min="39" max="39" width="8.25" bestFit="1" customWidth="1"/>
  </cols>
  <sheetData>
    <row r="1" spans="1:44" ht="15.95" customHeight="1" thickBot="1">
      <c r="A1" s="74" t="s">
        <v>0</v>
      </c>
      <c r="B1" s="75"/>
      <c r="C1" s="75"/>
      <c r="D1" s="75"/>
      <c r="E1" s="75"/>
      <c r="F1" s="76"/>
      <c r="G1" s="74" t="s">
        <v>67</v>
      </c>
      <c r="H1" s="75"/>
      <c r="I1" s="75"/>
      <c r="J1" s="75"/>
      <c r="K1" s="75"/>
      <c r="L1" s="75"/>
      <c r="M1" s="75"/>
      <c r="N1" s="75"/>
      <c r="O1" s="77" t="s">
        <v>68</v>
      </c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9"/>
      <c r="AB1" s="74" t="s">
        <v>34</v>
      </c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6"/>
    </row>
    <row r="2" spans="1:44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74" t="s">
        <v>69</v>
      </c>
      <c r="J2" s="75"/>
      <c r="K2" s="76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44" s="9" customFormat="1" ht="16.5" thickBot="1">
      <c r="A3" s="67" t="s">
        <v>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80"/>
    </row>
    <row r="4" spans="1:44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44" ht="16.5" thickBot="1">
      <c r="A5" s="3" t="s">
        <v>14</v>
      </c>
      <c r="B5" s="71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  <c r="AN5" s="9"/>
      <c r="AO5" s="9"/>
      <c r="AP5" s="9"/>
      <c r="AQ5" s="9"/>
    </row>
    <row r="6" spans="1:44" ht="16.5" thickBot="1">
      <c r="A6" s="3" t="s">
        <v>17</v>
      </c>
      <c r="B6" s="72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  <c r="AN6" s="9"/>
      <c r="AO6" s="9"/>
      <c r="AP6" s="9"/>
      <c r="AQ6" s="9"/>
    </row>
    <row r="7" spans="1:44" ht="16.5" thickBot="1">
      <c r="A7" s="3" t="s">
        <v>19</v>
      </c>
      <c r="B7" s="73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  <c r="AN7" s="9"/>
      <c r="AO7" s="9"/>
      <c r="AP7" s="9"/>
      <c r="AQ7" s="9"/>
    </row>
    <row r="8" spans="1:44" ht="16.5" thickBot="1">
      <c r="A8" s="3" t="s">
        <v>20</v>
      </c>
      <c r="B8" s="71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  <c r="AN8" s="9"/>
      <c r="AO8" s="9"/>
      <c r="AP8" s="9"/>
      <c r="AQ8" s="9"/>
    </row>
    <row r="9" spans="1:44" ht="16.5" thickBot="1">
      <c r="A9" s="3" t="s">
        <v>22</v>
      </c>
      <c r="B9" s="73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  <c r="AN9" s="9"/>
      <c r="AO9" s="9"/>
      <c r="AP9" s="9"/>
      <c r="AQ9" s="9"/>
    </row>
    <row r="10" spans="1:44" ht="16.5" thickBot="1">
      <c r="A10" s="48" t="s">
        <v>75</v>
      </c>
      <c r="B10" s="71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  <c r="AN10" s="9"/>
      <c r="AO10" s="9"/>
      <c r="AP10" s="9"/>
      <c r="AQ10" s="9"/>
    </row>
    <row r="11" spans="1:44" ht="16.5" thickBot="1">
      <c r="A11" s="48" t="s">
        <v>76</v>
      </c>
      <c r="B11" s="72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  <c r="AN11" s="9"/>
      <c r="AO11" s="9"/>
      <c r="AP11" s="9"/>
      <c r="AQ11" s="9"/>
    </row>
    <row r="12" spans="1:44" ht="16.5" thickBot="1">
      <c r="A12" s="48" t="s">
        <v>77</v>
      </c>
      <c r="B12" s="73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  <c r="AN12" s="9"/>
      <c r="AO12" s="9"/>
      <c r="AP12" s="9"/>
      <c r="AQ12" s="9"/>
    </row>
    <row r="13" spans="1:44" s="9" customFormat="1" ht="16.5" thickBot="1">
      <c r="A13" s="81" t="s">
        <v>88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4"/>
      <c r="AR13"/>
    </row>
    <row r="14" spans="1:44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v>108.116099097809</v>
      </c>
      <c r="Q14" s="55">
        <v>139.66</v>
      </c>
      <c r="R14" s="55">
        <v>136.28559999999999</v>
      </c>
      <c r="S14" s="35">
        <v>108.116099097809</v>
      </c>
      <c r="T14" s="55">
        <v>139.66</v>
      </c>
      <c r="U14" s="55">
        <v>136.28559999999999</v>
      </c>
      <c r="V14" s="35">
        <f>9788/1024</f>
        <v>9.55859375</v>
      </c>
      <c r="W14" s="55">
        <v>34</v>
      </c>
      <c r="X14" s="110" t="s">
        <v>91</v>
      </c>
      <c r="Y14" s="111"/>
      <c r="Z14" s="111"/>
      <c r="AA14" s="111"/>
      <c r="AB14" s="35">
        <v>307.02509963399802</v>
      </c>
      <c r="AC14" s="55">
        <v>49.18</v>
      </c>
      <c r="AD14" s="55">
        <v>18.632999999999999</v>
      </c>
      <c r="AE14" s="35">
        <v>307.02509963399802</v>
      </c>
      <c r="AF14" s="55">
        <v>49.18</v>
      </c>
      <c r="AG14" s="55">
        <v>18.632999999999999</v>
      </c>
      <c r="AH14" s="35">
        <f>19300/1024</f>
        <v>18.84765625</v>
      </c>
      <c r="AI14" s="55">
        <v>0</v>
      </c>
      <c r="AJ14" s="39">
        <v>263.470500785203</v>
      </c>
      <c r="AK14" s="39">
        <v>57.31</v>
      </c>
      <c r="AL14" s="39">
        <v>18.657</v>
      </c>
      <c r="AM14" s="112">
        <f>19308/1024</f>
        <v>18.85546875</v>
      </c>
      <c r="AN14" s="9"/>
      <c r="AO14" s="9"/>
      <c r="AP14" s="9"/>
      <c r="AQ14" s="9"/>
    </row>
    <row r="15" spans="1:44" ht="16.5" thickBot="1">
      <c r="A15" s="3" t="s">
        <v>14</v>
      </c>
      <c r="B15" s="71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7">
        <v>155.676278904029</v>
      </c>
      <c r="Q15" s="56">
        <v>0.17299999999999999</v>
      </c>
      <c r="R15" s="56">
        <v>0.17102200000000001</v>
      </c>
      <c r="S15" s="37">
        <v>96.791630769230807</v>
      </c>
      <c r="T15" s="56">
        <v>0.26</v>
      </c>
      <c r="U15" s="56">
        <v>0.2581</v>
      </c>
      <c r="V15" s="37">
        <f>2640/1024</f>
        <v>2.578125</v>
      </c>
      <c r="W15" s="56">
        <v>93</v>
      </c>
      <c r="X15" s="56">
        <v>503.31648000000001</v>
      </c>
      <c r="Y15" s="56">
        <v>0.05</v>
      </c>
      <c r="Z15" s="56">
        <v>5.9499999999999997E-2</v>
      </c>
      <c r="AA15" s="56">
        <f>1560/1024</f>
        <v>1.5234375</v>
      </c>
      <c r="AB15" s="37">
        <v>300.221834528138</v>
      </c>
      <c r="AC15" s="56">
        <v>8.6999999999999994E-2</v>
      </c>
      <c r="AD15" s="56">
        <v>2.9624999999999999E-2</v>
      </c>
      <c r="AE15" s="37">
        <v>157.28639999999999</v>
      </c>
      <c r="AF15" s="56">
        <v>0.16</v>
      </c>
      <c r="AG15" s="56">
        <v>2.9559999999999999E-2</v>
      </c>
      <c r="AH15" s="37">
        <f>728/1024</f>
        <v>0.7109375</v>
      </c>
      <c r="AI15" s="56">
        <v>0</v>
      </c>
      <c r="AJ15" s="56">
        <v>228.78021818181799</v>
      </c>
      <c r="AK15" s="56">
        <v>0.11</v>
      </c>
      <c r="AL15" s="56">
        <v>2.8989999999999998E-2</v>
      </c>
      <c r="AM15" s="107">
        <f>728/1024</f>
        <v>0.7109375</v>
      </c>
      <c r="AN15" s="9"/>
      <c r="AO15" s="9"/>
      <c r="AP15" s="9"/>
      <c r="AQ15" s="9"/>
    </row>
    <row r="16" spans="1:44" ht="16.5" thickBot="1">
      <c r="A16" s="3" t="s">
        <v>17</v>
      </c>
      <c r="B16" s="72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7">
        <v>96.542651308408097</v>
      </c>
      <c r="Q16" s="56">
        <v>12.314</v>
      </c>
      <c r="R16" s="56">
        <v>12.640176</v>
      </c>
      <c r="S16" s="37">
        <v>48.873091670459701</v>
      </c>
      <c r="T16" s="56">
        <v>21.97</v>
      </c>
      <c r="U16" s="56">
        <v>21.7683</v>
      </c>
      <c r="V16" s="37">
        <f>9144/1024</f>
        <v>8.9296875</v>
      </c>
      <c r="W16" s="56">
        <v>73</v>
      </c>
      <c r="X16" s="56">
        <v>894.78485333333299</v>
      </c>
      <c r="Y16" s="56">
        <v>1.2</v>
      </c>
      <c r="Z16" s="56">
        <v>1.1914</v>
      </c>
      <c r="AA16" s="56">
        <f>5340/1024</f>
        <v>5.21484375</v>
      </c>
      <c r="AB16" s="37">
        <v>303.203424710729</v>
      </c>
      <c r="AC16" s="56">
        <v>3.61</v>
      </c>
      <c r="AD16" s="56">
        <v>1.1184879999999999</v>
      </c>
      <c r="AE16" s="37">
        <v>227.970663269639</v>
      </c>
      <c r="AF16" s="56">
        <v>4.71</v>
      </c>
      <c r="AG16" s="56">
        <v>1.11853</v>
      </c>
      <c r="AH16" s="37">
        <f>2032/1024</f>
        <v>1.984375</v>
      </c>
      <c r="AI16" s="56">
        <v>0</v>
      </c>
      <c r="AJ16" s="56">
        <v>303.31689943502801</v>
      </c>
      <c r="AK16" s="56">
        <v>3.54</v>
      </c>
      <c r="AL16" s="56">
        <v>1.11849</v>
      </c>
      <c r="AM16" s="107">
        <f>2032/1024</f>
        <v>1.984375</v>
      </c>
      <c r="AN16" s="9"/>
      <c r="AO16" s="9"/>
      <c r="AP16" s="9"/>
      <c r="AQ16" s="9"/>
    </row>
    <row r="17" spans="1:43" ht="16.5" thickBot="1">
      <c r="A17" s="3" t="s">
        <v>19</v>
      </c>
      <c r="B17" s="73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7">
        <v>107.42383608423501</v>
      </c>
      <c r="Q17" s="56">
        <v>140.56</v>
      </c>
      <c r="R17" s="56">
        <v>138.50579999999999</v>
      </c>
      <c r="S17" s="37">
        <v>107.42383608423501</v>
      </c>
      <c r="T17" s="56">
        <v>140.56</v>
      </c>
      <c r="U17" s="56">
        <v>138.50579999999999</v>
      </c>
      <c r="V17" s="37">
        <f>9720/1024</f>
        <v>9.4921875</v>
      </c>
      <c r="W17" s="56">
        <v>34</v>
      </c>
      <c r="X17" s="108"/>
      <c r="Y17" s="108"/>
      <c r="Z17" s="108"/>
      <c r="AA17" s="108"/>
      <c r="AB17" s="37">
        <v>314.96650813516902</v>
      </c>
      <c r="AC17" s="56">
        <v>47.94</v>
      </c>
      <c r="AD17" s="56">
        <v>15.685</v>
      </c>
      <c r="AE17" s="37">
        <v>314.96650813516902</v>
      </c>
      <c r="AF17" s="56">
        <v>47.94</v>
      </c>
      <c r="AG17" s="56">
        <v>15.685</v>
      </c>
      <c r="AH17" s="37">
        <f>19304/1024</f>
        <v>18.8515625</v>
      </c>
      <c r="AI17" s="56">
        <v>0</v>
      </c>
      <c r="AJ17" s="108"/>
      <c r="AK17" s="108"/>
      <c r="AL17" s="108"/>
      <c r="AM17" s="109"/>
      <c r="AN17" s="9"/>
      <c r="AO17" s="9"/>
      <c r="AP17" s="9"/>
      <c r="AQ17" s="9"/>
    </row>
    <row r="18" spans="1:43" ht="16.5" thickBot="1">
      <c r="A18" s="3" t="s">
        <v>20</v>
      </c>
      <c r="B18" s="71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7">
        <v>151.44312118296301</v>
      </c>
      <c r="Q18" s="56">
        <v>0.17749999999999999</v>
      </c>
      <c r="R18" s="56">
        <v>0.1754965</v>
      </c>
      <c r="S18" s="37">
        <v>93.206755555555603</v>
      </c>
      <c r="T18" s="56">
        <v>0.27</v>
      </c>
      <c r="U18" s="56">
        <v>0.27160000000000001</v>
      </c>
      <c r="V18" s="37">
        <f>2676/1024</f>
        <v>2.61328125</v>
      </c>
      <c r="W18" s="56">
        <v>94</v>
      </c>
      <c r="X18" s="56">
        <v>629.14559999999994</v>
      </c>
      <c r="Y18" s="56">
        <v>0.04</v>
      </c>
      <c r="Z18" s="56">
        <v>3.32E-2</v>
      </c>
      <c r="AA18" s="56">
        <f>1596/1024</f>
        <v>1.55859375</v>
      </c>
      <c r="AB18" s="37">
        <v>297.55500162770602</v>
      </c>
      <c r="AC18" s="56">
        <v>8.5999999999999993E-2</v>
      </c>
      <c r="AD18" s="56">
        <v>3.5285999999999998E-2</v>
      </c>
      <c r="AE18" s="37">
        <v>228.78021818181799</v>
      </c>
      <c r="AF18" s="56">
        <v>0.11</v>
      </c>
      <c r="AG18" s="56">
        <v>3.5549999999999998E-2</v>
      </c>
      <c r="AH18" s="37">
        <f>728/1024</f>
        <v>0.7109375</v>
      </c>
      <c r="AI18" s="56">
        <v>0</v>
      </c>
      <c r="AJ18" s="56">
        <v>251.65824000000001</v>
      </c>
      <c r="AK18" s="56">
        <v>0.1</v>
      </c>
      <c r="AL18" s="56">
        <v>3.5380000000000002E-2</v>
      </c>
      <c r="AM18" s="107">
        <f>732/1024</f>
        <v>0.71484375</v>
      </c>
      <c r="AN18" s="9"/>
      <c r="AO18" s="9"/>
      <c r="AP18" s="9"/>
      <c r="AQ18" s="9"/>
    </row>
    <row r="19" spans="1:43" ht="16.5" thickBot="1">
      <c r="A19" s="3" t="s">
        <v>22</v>
      </c>
      <c r="B19" s="73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7">
        <v>105.810910491862</v>
      </c>
      <c r="Q19" s="56">
        <v>10.148</v>
      </c>
      <c r="R19" s="56">
        <v>10.1556</v>
      </c>
      <c r="S19" s="37">
        <v>105.06280078277899</v>
      </c>
      <c r="T19" s="56">
        <v>10.220000000000001</v>
      </c>
      <c r="U19" s="56">
        <v>10.208500000000001</v>
      </c>
      <c r="V19" s="37">
        <f>9192/1024</f>
        <v>8.9765625</v>
      </c>
      <c r="W19" s="56">
        <v>78</v>
      </c>
      <c r="X19" s="56">
        <v>880.11624918032805</v>
      </c>
      <c r="Y19" s="56">
        <v>1.22</v>
      </c>
      <c r="Z19" s="56">
        <v>1.2023999999999999</v>
      </c>
      <c r="AA19" s="56">
        <f>5516/1024</f>
        <v>5.38671875</v>
      </c>
      <c r="AB19" s="37">
        <v>313.41253524611301</v>
      </c>
      <c r="AC19" s="56">
        <v>3.4260000000000002</v>
      </c>
      <c r="AD19" s="56">
        <v>1.338838</v>
      </c>
      <c r="AE19" s="37">
        <v>313.04426355685098</v>
      </c>
      <c r="AF19" s="56">
        <v>3.43</v>
      </c>
      <c r="AG19" s="56">
        <v>1.3405400000000001</v>
      </c>
      <c r="AH19" s="37">
        <f>2032/1024</f>
        <v>1.984375</v>
      </c>
      <c r="AI19" s="56">
        <v>0</v>
      </c>
      <c r="AJ19" s="56">
        <v>259.35792850241501</v>
      </c>
      <c r="AK19" s="56">
        <v>4.1399999999999997</v>
      </c>
      <c r="AL19" s="56">
        <v>1.3399799999999999</v>
      </c>
      <c r="AM19" s="107">
        <f>2032/1024</f>
        <v>1.984375</v>
      </c>
      <c r="AN19" s="9"/>
      <c r="AO19" s="9"/>
      <c r="AP19" s="9"/>
      <c r="AQ19" s="9"/>
    </row>
    <row r="20" spans="1:43" ht="16.5" thickBot="1">
      <c r="A20" s="48" t="s">
        <v>75</v>
      </c>
      <c r="B20" s="71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>
        <v>115.19817255384601</v>
      </c>
      <c r="Q20" s="56">
        <v>0.23</v>
      </c>
      <c r="R20" s="56">
        <v>0.23140250000000001</v>
      </c>
      <c r="S20" s="37">
        <v>96.791630769230807</v>
      </c>
      <c r="T20" s="56">
        <v>0.26</v>
      </c>
      <c r="U20" s="56">
        <v>0.25919999999999999</v>
      </c>
      <c r="V20" s="37">
        <f>2728/1024</f>
        <v>2.6640625</v>
      </c>
      <c r="W20" s="56">
        <v>94</v>
      </c>
      <c r="X20" s="56">
        <v>629.14559999999994</v>
      </c>
      <c r="Y20" s="56">
        <v>0.04</v>
      </c>
      <c r="Z20" s="56">
        <v>3.32E-2</v>
      </c>
      <c r="AA20" s="56">
        <f>1596/1024</f>
        <v>1.55859375</v>
      </c>
      <c r="AB20" s="37">
        <v>206.50225558974401</v>
      </c>
      <c r="AC20" s="56">
        <v>0.124</v>
      </c>
      <c r="AD20" s="56">
        <v>3.5129500000000001E-2</v>
      </c>
      <c r="AE20" s="37">
        <v>157.28639999999999</v>
      </c>
      <c r="AF20" s="56">
        <v>0.16</v>
      </c>
      <c r="AG20" s="56">
        <v>3.5220000000000001E-2</v>
      </c>
      <c r="AH20" s="37">
        <f>732/1024</f>
        <v>0.71484375</v>
      </c>
      <c r="AI20" s="56">
        <v>0</v>
      </c>
      <c r="AJ20" s="56">
        <v>251.65824000000001</v>
      </c>
      <c r="AK20" s="56">
        <v>0.1</v>
      </c>
      <c r="AL20" s="56">
        <v>3.5380000000000002E-2</v>
      </c>
      <c r="AM20" s="107">
        <f>732/1024</f>
        <v>0.71484375</v>
      </c>
      <c r="AN20" s="9"/>
      <c r="AO20" s="9"/>
      <c r="AP20" s="9"/>
      <c r="AQ20" s="9"/>
    </row>
    <row r="21" spans="1:43" ht="16.5" thickBot="1">
      <c r="A21" s="48" t="s">
        <v>76</v>
      </c>
      <c r="B21" s="72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>
        <v>105.51146141834499</v>
      </c>
      <c r="Q21" s="56">
        <v>11.278</v>
      </c>
      <c r="R21" s="56">
        <v>11.321916</v>
      </c>
      <c r="S21" s="37">
        <v>53.234597124442203</v>
      </c>
      <c r="T21" s="56">
        <v>20.170000000000002</v>
      </c>
      <c r="U21" s="56">
        <v>20.1144</v>
      </c>
      <c r="V21" s="37">
        <f>9564/1024</f>
        <v>9.33984375</v>
      </c>
      <c r="W21" s="56">
        <v>69</v>
      </c>
      <c r="X21" s="56">
        <v>880.11624918032805</v>
      </c>
      <c r="Y21" s="56">
        <v>1.22</v>
      </c>
      <c r="Z21" s="56">
        <v>1.2023999999999999</v>
      </c>
      <c r="AA21" s="56">
        <f>5516/1024</f>
        <v>5.38671875</v>
      </c>
      <c r="AB21" s="37">
        <v>249.58791376775699</v>
      </c>
      <c r="AC21" s="56">
        <v>4.3940000000000001</v>
      </c>
      <c r="AD21" s="56">
        <v>1.3402719999999999</v>
      </c>
      <c r="AE21" s="37">
        <v>185.12790068965501</v>
      </c>
      <c r="AF21" s="56">
        <v>5.8</v>
      </c>
      <c r="AG21" s="56">
        <v>1.3390299999999999</v>
      </c>
      <c r="AH21" s="37">
        <f>2032/1024</f>
        <v>1.984375</v>
      </c>
      <c r="AI21" s="56">
        <v>0</v>
      </c>
      <c r="AJ21" s="56">
        <v>259.35792850241501</v>
      </c>
      <c r="AK21" s="56">
        <v>4.1399999999999997</v>
      </c>
      <c r="AL21" s="56">
        <v>1.3399799999999999</v>
      </c>
      <c r="AM21" s="107">
        <f>2032/1024</f>
        <v>1.984375</v>
      </c>
      <c r="AN21" s="9"/>
      <c r="AO21" s="9"/>
      <c r="AP21" s="9"/>
      <c r="AQ21" s="9"/>
    </row>
    <row r="22" spans="1:43" ht="16.5" thickBot="1">
      <c r="A22" s="48" t="s">
        <v>77</v>
      </c>
      <c r="B22" s="73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113" t="s">
        <v>91</v>
      </c>
      <c r="Q22" s="113"/>
      <c r="R22" s="113"/>
      <c r="S22" s="113"/>
      <c r="T22" s="113"/>
      <c r="U22" s="113"/>
      <c r="V22" s="113"/>
      <c r="W22" s="113"/>
      <c r="X22" s="110" t="s">
        <v>91</v>
      </c>
      <c r="Y22" s="111"/>
      <c r="Z22" s="111"/>
      <c r="AA22" s="111"/>
      <c r="AB22" s="39">
        <v>262.18951901371798</v>
      </c>
      <c r="AC22" s="57">
        <v>57.59</v>
      </c>
      <c r="AD22" s="57">
        <v>18.654</v>
      </c>
      <c r="AE22" s="39">
        <v>262.18951901371798</v>
      </c>
      <c r="AF22" s="57">
        <v>57.59</v>
      </c>
      <c r="AG22" s="57">
        <v>18.654</v>
      </c>
      <c r="AH22" s="39">
        <f>19308/1024</f>
        <v>18.85546875</v>
      </c>
      <c r="AI22" s="57"/>
      <c r="AJ22" s="39">
        <v>263.470500785203</v>
      </c>
      <c r="AK22" s="39">
        <v>57.31</v>
      </c>
      <c r="AL22" s="39">
        <v>18.657</v>
      </c>
      <c r="AM22" s="112">
        <f>19308/1024</f>
        <v>18.85546875</v>
      </c>
      <c r="AN22" s="9"/>
      <c r="AO22" s="9"/>
      <c r="AP22" s="9"/>
      <c r="AQ22" s="9"/>
    </row>
    <row r="23" spans="1:43" s="9" customFormat="1" ht="16.5" thickBot="1">
      <c r="A23" s="67" t="s">
        <v>82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70"/>
    </row>
    <row r="24" spans="1:43" ht="16.5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  <c r="AN24" s="9"/>
      <c r="AO24" s="9"/>
      <c r="AP24" s="9"/>
      <c r="AQ24" s="9"/>
    </row>
    <row r="25" spans="1:43" ht="16.5" thickBot="1">
      <c r="A25" s="3" t="s">
        <v>14</v>
      </c>
      <c r="B25" s="71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  <c r="AN25" s="9"/>
      <c r="AO25" s="9"/>
      <c r="AP25" s="9"/>
      <c r="AQ25" s="9"/>
    </row>
    <row r="26" spans="1:43" ht="16.5" thickBot="1">
      <c r="A26" s="3" t="s">
        <v>17</v>
      </c>
      <c r="B26" s="72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43" ht="16.5" thickBot="1">
      <c r="A27" s="3" t="s">
        <v>19</v>
      </c>
      <c r="B27" s="73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43" ht="16.5" thickBot="1">
      <c r="A28" s="3" t="s">
        <v>20</v>
      </c>
      <c r="B28" s="71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43" ht="16.5" thickBot="1">
      <c r="A29" s="3" t="s">
        <v>22</v>
      </c>
      <c r="B29" s="73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43" ht="16.5" thickBot="1">
      <c r="A30" s="48" t="s">
        <v>75</v>
      </c>
      <c r="B30" s="71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43" ht="16.5" thickBot="1">
      <c r="A31" s="48" t="s">
        <v>76</v>
      </c>
      <c r="B31" s="72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43" ht="16.5" thickBot="1">
      <c r="A32" s="48" t="s">
        <v>77</v>
      </c>
      <c r="B32" s="73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.5" thickBot="1">
      <c r="A33" s="81" t="s">
        <v>89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4"/>
    </row>
    <row r="34" spans="1:39" ht="16.5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.5" thickBot="1">
      <c r="A35" s="3" t="s">
        <v>14</v>
      </c>
      <c r="B35" s="71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.5" thickBot="1">
      <c r="A36" s="3" t="s">
        <v>17</v>
      </c>
      <c r="B36" s="72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.5" thickBot="1">
      <c r="A37" s="3" t="s">
        <v>19</v>
      </c>
      <c r="B37" s="73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.5" thickBot="1">
      <c r="A38" s="3" t="s">
        <v>20</v>
      </c>
      <c r="B38" s="71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.5" thickBot="1">
      <c r="A39" s="3" t="s">
        <v>22</v>
      </c>
      <c r="B39" s="73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.5" thickBot="1">
      <c r="A40" s="48" t="s">
        <v>75</v>
      </c>
      <c r="B40" s="71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.5" thickBot="1">
      <c r="A41" s="48" t="s">
        <v>76</v>
      </c>
      <c r="B41" s="72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.5" thickBot="1">
      <c r="A42" s="48" t="s">
        <v>77</v>
      </c>
      <c r="B42" s="73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.5" thickBot="1">
      <c r="A43" s="67" t="s">
        <v>83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70"/>
    </row>
    <row r="44" spans="1:39" ht="16.5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.5" thickBot="1">
      <c r="A45" s="3" t="s">
        <v>14</v>
      </c>
      <c r="B45" s="71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.5" thickBot="1">
      <c r="A46" s="3" t="s">
        <v>17</v>
      </c>
      <c r="B46" s="72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.5" thickBot="1">
      <c r="A47" s="3" t="s">
        <v>19</v>
      </c>
      <c r="B47" s="73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.5" thickBot="1">
      <c r="A48" s="3" t="s">
        <v>20</v>
      </c>
      <c r="B48" s="71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.5" thickBot="1">
      <c r="A49" s="3" t="s">
        <v>22</v>
      </c>
      <c r="B49" s="73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.5" thickBot="1">
      <c r="A50" s="48" t="s">
        <v>75</v>
      </c>
      <c r="B50" s="71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.5" thickBot="1">
      <c r="A51" s="48" t="s">
        <v>76</v>
      </c>
      <c r="B51" s="72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.5" thickBot="1">
      <c r="A52" s="48" t="s">
        <v>77</v>
      </c>
      <c r="B52" s="73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.5" thickBot="1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4"/>
    </row>
    <row r="54" spans="1:39" ht="16.5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.5" thickBot="1">
      <c r="A55" s="3" t="s">
        <v>14</v>
      </c>
      <c r="B55" s="71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.5" thickBot="1">
      <c r="A56" s="3" t="s">
        <v>17</v>
      </c>
      <c r="B56" s="72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.5" thickBot="1">
      <c r="A57" s="3" t="s">
        <v>19</v>
      </c>
      <c r="B57" s="73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.5" thickBot="1">
      <c r="A58" s="3" t="s">
        <v>20</v>
      </c>
      <c r="B58" s="71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.5" thickBot="1">
      <c r="A59" s="3" t="s">
        <v>22</v>
      </c>
      <c r="B59" s="73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.5" thickBot="1">
      <c r="A60" s="48" t="s">
        <v>75</v>
      </c>
      <c r="B60" s="71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.5" thickBot="1">
      <c r="A61" s="48" t="s">
        <v>76</v>
      </c>
      <c r="B61" s="72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.5" thickBot="1">
      <c r="A62" s="48" t="s">
        <v>77</v>
      </c>
      <c r="B62" s="73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">
    <cfRule type="expression" dxfId="809" priority="1153" stopIfTrue="1">
      <formula>AND(IF(P14 &gt;= 0.75*P4, 1, 0), IF(P14 &lt;= 1.25*P4, 1, 0))</formula>
    </cfRule>
    <cfRule type="expression" dxfId="808" priority="1154" stopIfTrue="1">
      <formula>IF(P14 &gt; 1.25*P4, 1, 0)</formula>
    </cfRule>
    <cfRule type="expression" dxfId="807" priority="1155" stopIfTrue="1">
      <formula>IF(P14 &lt; 0.75*P4, 1, 0)</formula>
    </cfRule>
  </conditionalFormatting>
  <conditionalFormatting sqref="P15">
    <cfRule type="expression" dxfId="806" priority="1072" stopIfTrue="1">
      <formula>AND(IF(P15 &gt;= 0.75*P5, 1, 0), IF(P15 &lt;= 1.25*P5, 1, 0))</formula>
    </cfRule>
    <cfRule type="expression" dxfId="805" priority="1073" stopIfTrue="1">
      <formula>IF(P15 &gt; 1.25*P5, 1, 0)</formula>
    </cfRule>
    <cfRule type="expression" dxfId="804" priority="1074" stopIfTrue="1">
      <formula>IF(P15 &lt; 0.75*P5, 1, 0)</formula>
    </cfRule>
  </conditionalFormatting>
  <conditionalFormatting sqref="P16">
    <cfRule type="expression" dxfId="803" priority="1069" stopIfTrue="1">
      <formula>AND(IF(P16 &gt;= 0.75*P6, 1, 0), IF(P16 &lt;= 1.25*P6, 1, 0))</formula>
    </cfRule>
    <cfRule type="expression" dxfId="802" priority="1070" stopIfTrue="1">
      <formula>IF(P16 &gt; 1.25*P6, 1, 0)</formula>
    </cfRule>
    <cfRule type="expression" dxfId="801" priority="1071" stopIfTrue="1">
      <formula>IF(P16 &lt; 0.75*P6, 1, 0)</formula>
    </cfRule>
  </conditionalFormatting>
  <conditionalFormatting sqref="P17">
    <cfRule type="expression" dxfId="800" priority="1066" stopIfTrue="1">
      <formula>AND(IF(P17 &gt;= 0.75*P7, 1, 0), IF(P17 &lt;= 1.25*P7, 1, 0))</formula>
    </cfRule>
    <cfRule type="expression" dxfId="799" priority="1067" stopIfTrue="1">
      <formula>IF(P17 &gt; 1.25*P7, 1, 0)</formula>
    </cfRule>
    <cfRule type="expression" dxfId="798" priority="1068" stopIfTrue="1">
      <formula>IF(P17 &lt; 0.75*P7, 1, 0)</formula>
    </cfRule>
  </conditionalFormatting>
  <conditionalFormatting sqref="P18">
    <cfRule type="expression" dxfId="797" priority="1063" stopIfTrue="1">
      <formula>AND(IF(P18 &gt;= 0.75*P8, 1, 0), IF(P18 &lt;= 1.25*P8, 1, 0))</formula>
    </cfRule>
    <cfRule type="expression" dxfId="796" priority="1064" stopIfTrue="1">
      <formula>IF(P18 &gt; 1.25*P8, 1, 0)</formula>
    </cfRule>
    <cfRule type="expression" dxfId="795" priority="1065" stopIfTrue="1">
      <formula>IF(P18 &lt; 0.75*P8, 1, 0)</formula>
    </cfRule>
  </conditionalFormatting>
  <conditionalFormatting sqref="P19">
    <cfRule type="expression" dxfId="794" priority="1060" stopIfTrue="1">
      <formula>AND(IF(P19 &gt;= 0.75*P9, 1, 0), IF(P19 &lt;= 1.25*P9, 1, 0))</formula>
    </cfRule>
    <cfRule type="expression" dxfId="793" priority="1061" stopIfTrue="1">
      <formula>IF(P19 &gt; 1.25*P9, 1, 0)</formula>
    </cfRule>
    <cfRule type="expression" dxfId="792" priority="1062" stopIfTrue="1">
      <formula>IF(P19 &lt; 0.75*P9, 1, 0)</formula>
    </cfRule>
  </conditionalFormatting>
  <conditionalFormatting sqref="P20">
    <cfRule type="expression" dxfId="791" priority="1057" stopIfTrue="1">
      <formula>AND(IF(P20 &gt;= 0.75*P10, 1, 0), IF(P20 &lt;= 1.25*P10, 1, 0))</formula>
    </cfRule>
    <cfRule type="expression" dxfId="790" priority="1058" stopIfTrue="1">
      <formula>IF(P20 &gt; 1.25*P10, 1, 0)</formula>
    </cfRule>
    <cfRule type="expression" dxfId="789" priority="1059" stopIfTrue="1">
      <formula>IF(P20 &lt; 0.75*P10, 1, 0)</formula>
    </cfRule>
  </conditionalFormatting>
  <conditionalFormatting sqref="P21">
    <cfRule type="expression" dxfId="788" priority="1054" stopIfTrue="1">
      <formula>AND(IF(P21 &gt;= 0.75*P11, 1, 0), IF(P21 &lt;= 1.25*P11, 1, 0))</formula>
    </cfRule>
    <cfRule type="expression" dxfId="787" priority="1055" stopIfTrue="1">
      <formula>IF(P21 &gt; 1.25*P11, 1, 0)</formula>
    </cfRule>
    <cfRule type="expression" dxfId="786" priority="1056" stopIfTrue="1">
      <formula>IF(P21 &lt; 0.75*P11, 1, 0)</formula>
    </cfRule>
  </conditionalFormatting>
  <conditionalFormatting sqref="P22">
    <cfRule type="expression" dxfId="785" priority="1051" stopIfTrue="1">
      <formula>AND(IF(P22 &gt;= 0.75*P12, 1, 0), IF(P22 &lt;= 1.25*P12, 1, 0))</formula>
    </cfRule>
    <cfRule type="expression" dxfId="784" priority="1052" stopIfTrue="1">
      <formula>IF(P22 &gt; 1.25*P12, 1, 0)</formula>
    </cfRule>
    <cfRule type="expression" dxfId="783" priority="1053" stopIfTrue="1">
      <formula>IF(P22 &lt; 0.75*P12, 1, 0)</formula>
    </cfRule>
  </conditionalFormatting>
  <conditionalFormatting sqref="S14">
    <cfRule type="expression" dxfId="782" priority="1048" stopIfTrue="1">
      <formula>AND(IF(S14 &gt;= 0.75*S4, 1, 0), IF(S14 &lt;= 1.25*S4, 1, 0))</formula>
    </cfRule>
    <cfRule type="expression" dxfId="781" priority="1049" stopIfTrue="1">
      <formula>IF(S14 &gt; 1.25*S4, 1, 0)</formula>
    </cfRule>
    <cfRule type="expression" dxfId="780" priority="1050" stopIfTrue="1">
      <formula>IF(S14 &lt; 0.75*S4, 1, 0)</formula>
    </cfRule>
  </conditionalFormatting>
  <conditionalFormatting sqref="S15">
    <cfRule type="expression" dxfId="779" priority="1045" stopIfTrue="1">
      <formula>AND(IF(S15 &gt;= 0.75*S5, 1, 0), IF(S15 &lt;= 1.25*S5, 1, 0))</formula>
    </cfRule>
    <cfRule type="expression" dxfId="778" priority="1046" stopIfTrue="1">
      <formula>IF(S15 &gt; 1.25*S5, 1, 0)</formula>
    </cfRule>
    <cfRule type="expression" dxfId="777" priority="1047" stopIfTrue="1">
      <formula>IF(S15 &lt; 0.75*S5, 1, 0)</formula>
    </cfRule>
  </conditionalFormatting>
  <conditionalFormatting sqref="S16">
    <cfRule type="expression" dxfId="776" priority="1042" stopIfTrue="1">
      <formula>AND(IF(S16 &gt;= 0.75*S6, 1, 0), IF(S16 &lt;= 1.25*S6, 1, 0))</formula>
    </cfRule>
    <cfRule type="expression" dxfId="775" priority="1043" stopIfTrue="1">
      <formula>IF(S16 &gt; 1.25*S6, 1, 0)</formula>
    </cfRule>
    <cfRule type="expression" dxfId="774" priority="1044" stopIfTrue="1">
      <formula>IF(S16 &lt; 0.75*S6, 1, 0)</formula>
    </cfRule>
  </conditionalFormatting>
  <conditionalFormatting sqref="S17">
    <cfRule type="expression" dxfId="773" priority="1039" stopIfTrue="1">
      <formula>AND(IF(S17 &gt;= 0.75*S7, 1, 0), IF(S17 &lt;= 1.25*S7, 1, 0))</formula>
    </cfRule>
    <cfRule type="expression" dxfId="772" priority="1040" stopIfTrue="1">
      <formula>IF(S17 &gt; 1.25*S7, 1, 0)</formula>
    </cfRule>
    <cfRule type="expression" dxfId="771" priority="1041" stopIfTrue="1">
      <formula>IF(S17 &lt; 0.75*S7, 1, 0)</formula>
    </cfRule>
  </conditionalFormatting>
  <conditionalFormatting sqref="S18">
    <cfRule type="expression" dxfId="770" priority="1036" stopIfTrue="1">
      <formula>AND(IF(S18 &gt;= 0.75*S8, 1, 0), IF(S18 &lt;= 1.25*S8, 1, 0))</formula>
    </cfRule>
    <cfRule type="expression" dxfId="769" priority="1037" stopIfTrue="1">
      <formula>IF(S18 &gt; 1.25*S8, 1, 0)</formula>
    </cfRule>
    <cfRule type="expression" dxfId="768" priority="1038" stopIfTrue="1">
      <formula>IF(S18 &lt; 0.75*S8, 1, 0)</formula>
    </cfRule>
  </conditionalFormatting>
  <conditionalFormatting sqref="S19">
    <cfRule type="expression" dxfId="767" priority="1033" stopIfTrue="1">
      <formula>AND(IF(S19 &gt;= 0.75*S9, 1, 0), IF(S19 &lt;= 1.25*S9, 1, 0))</formula>
    </cfRule>
    <cfRule type="expression" dxfId="766" priority="1034" stopIfTrue="1">
      <formula>IF(S19 &gt; 1.25*S9, 1, 0)</formula>
    </cfRule>
    <cfRule type="expression" dxfId="765" priority="1035" stopIfTrue="1">
      <formula>IF(S19 &lt; 0.75*S9, 1, 0)</formula>
    </cfRule>
  </conditionalFormatting>
  <conditionalFormatting sqref="S20">
    <cfRule type="expression" dxfId="764" priority="1030" stopIfTrue="1">
      <formula>AND(IF(S20 &gt;= 0.75*S10, 1, 0), IF(S20 &lt;= 1.25*S10, 1, 0))</formula>
    </cfRule>
    <cfRule type="expression" dxfId="763" priority="1031" stopIfTrue="1">
      <formula>IF(S20 &gt; 1.25*S10, 1, 0)</formula>
    </cfRule>
    <cfRule type="expression" dxfId="762" priority="1032" stopIfTrue="1">
      <formula>IF(S20 &lt; 0.75*S10, 1, 0)</formula>
    </cfRule>
  </conditionalFormatting>
  <conditionalFormatting sqref="S21">
    <cfRule type="expression" dxfId="761" priority="1027" stopIfTrue="1">
      <formula>AND(IF(S21 &gt;= 0.75*S11, 1, 0), IF(S21 &lt;= 1.25*S11, 1, 0))</formula>
    </cfRule>
    <cfRule type="expression" dxfId="760" priority="1028" stopIfTrue="1">
      <formula>IF(S21 &gt; 1.25*S11, 1, 0)</formula>
    </cfRule>
    <cfRule type="expression" dxfId="759" priority="1029" stopIfTrue="1">
      <formula>IF(S21 &lt; 0.75*S11, 1, 0)</formula>
    </cfRule>
  </conditionalFormatting>
  <conditionalFormatting sqref="S22">
    <cfRule type="expression" dxfId="758" priority="1024" stopIfTrue="1">
      <formula>AND(IF(S22 &gt;= 0.75*S12, 1, 0), IF(S22 &lt;= 1.25*S12, 1, 0))</formula>
    </cfRule>
    <cfRule type="expression" dxfId="757" priority="1025" stopIfTrue="1">
      <formula>IF(S22 &gt; 1.25*S12, 1, 0)</formula>
    </cfRule>
    <cfRule type="expression" dxfId="756" priority="1026" stopIfTrue="1">
      <formula>IF(S22 &lt; 0.75*S12, 1, 0)</formula>
    </cfRule>
  </conditionalFormatting>
  <conditionalFormatting sqref="V14">
    <cfRule type="expression" dxfId="755" priority="1021" stopIfTrue="1">
      <formula>AND(IF(V14 &gt;= 0.75*V4, 1, 0), IF(V14 &lt;= 1.25*V4, 1, 0))</formula>
    </cfRule>
    <cfRule type="expression" dxfId="754" priority="1022" stopIfTrue="1">
      <formula>IF(V14 &gt; 1.25*V4, 1, 0)</formula>
    </cfRule>
    <cfRule type="expression" dxfId="753" priority="1023" stopIfTrue="1">
      <formula>IF(V14 &lt; 0.75*V4, 1, 0)</formula>
    </cfRule>
  </conditionalFormatting>
  <conditionalFormatting sqref="V15">
    <cfRule type="expression" dxfId="752" priority="1018" stopIfTrue="1">
      <formula>AND(IF(V15 &gt;= 0.75*V5, 1, 0), IF(V15 &lt;= 1.25*V5, 1, 0))</formula>
    </cfRule>
    <cfRule type="expression" dxfId="751" priority="1019" stopIfTrue="1">
      <formula>IF(V15 &gt; 1.25*V5, 1, 0)</formula>
    </cfRule>
    <cfRule type="expression" dxfId="750" priority="1020" stopIfTrue="1">
      <formula>IF(V15 &lt; 0.75*V5, 1, 0)</formula>
    </cfRule>
  </conditionalFormatting>
  <conditionalFormatting sqref="V22">
    <cfRule type="expression" dxfId="749" priority="997" stopIfTrue="1">
      <formula>AND(IF(V22 &gt;= 0.75*V12, 1, 0), IF(V22 &lt;= 1.25*V12, 1, 0))</formula>
    </cfRule>
    <cfRule type="expression" dxfId="748" priority="998" stopIfTrue="1">
      <formula>IF(V22 &gt; 1.25*V12, 1, 0)</formula>
    </cfRule>
    <cfRule type="expression" dxfId="747" priority="999" stopIfTrue="1">
      <formula>IF(V22 &lt; 0.75*V12, 1, 0)</formula>
    </cfRule>
  </conditionalFormatting>
  <conditionalFormatting sqref="O14">
    <cfRule type="expression" dxfId="746" priority="590" stopIfTrue="1">
      <formula>IF(O14=O4, 1, 0)</formula>
    </cfRule>
    <cfRule type="expression" dxfId="745" priority="591" stopIfTrue="1">
      <formula>IF(O14=O4, 0, 1)</formula>
    </cfRule>
  </conditionalFormatting>
  <conditionalFormatting sqref="O15">
    <cfRule type="expression" dxfId="744" priority="588" stopIfTrue="1">
      <formula>IF(O15=O5, 1, 0)</formula>
    </cfRule>
    <cfRule type="expression" dxfId="743" priority="589" stopIfTrue="1">
      <formula>IF(O15=O5, 0, 1)</formula>
    </cfRule>
  </conditionalFormatting>
  <conditionalFormatting sqref="O16">
    <cfRule type="expression" dxfId="742" priority="586" stopIfTrue="1">
      <formula>IF(O16=O6, 1, 0)</formula>
    </cfRule>
    <cfRule type="expression" dxfId="741" priority="587" stopIfTrue="1">
      <formula>IF(O16=O6, 0, 1)</formula>
    </cfRule>
  </conditionalFormatting>
  <conditionalFormatting sqref="O17">
    <cfRule type="expression" dxfId="740" priority="584" stopIfTrue="1">
      <formula>IF(O17=O7, 1, 0)</formula>
    </cfRule>
    <cfRule type="expression" dxfId="739" priority="585" stopIfTrue="1">
      <formula>IF(O17=O7, 0, 1)</formula>
    </cfRule>
  </conditionalFormatting>
  <conditionalFormatting sqref="O18">
    <cfRule type="expression" dxfId="738" priority="582" stopIfTrue="1">
      <formula>IF(O18=O8, 1, 0)</formula>
    </cfRule>
    <cfRule type="expression" dxfId="737" priority="583" stopIfTrue="1">
      <formula>IF(O18=O8, 0, 1)</formula>
    </cfRule>
  </conditionalFormatting>
  <conditionalFormatting sqref="O19">
    <cfRule type="expression" dxfId="736" priority="580" stopIfTrue="1">
      <formula>IF(O19=O9, 1, 0)</formula>
    </cfRule>
    <cfRule type="expression" dxfId="735" priority="581" stopIfTrue="1">
      <formula>IF(O19=O9, 0, 1)</formula>
    </cfRule>
  </conditionalFormatting>
  <conditionalFormatting sqref="O20">
    <cfRule type="expression" dxfId="734" priority="578" stopIfTrue="1">
      <formula>IF(O20=O10, 1, 0)</formula>
    </cfRule>
    <cfRule type="expression" dxfId="733" priority="579" stopIfTrue="1">
      <formula>IF(O20=O10, 0, 1)</formula>
    </cfRule>
  </conditionalFormatting>
  <conditionalFormatting sqref="O21">
    <cfRule type="expression" dxfId="732" priority="576" stopIfTrue="1">
      <formula>IF(O21=O11, 1, 0)</formula>
    </cfRule>
    <cfRule type="expression" dxfId="731" priority="577" stopIfTrue="1">
      <formula>IF(O21=O11, 0, 1)</formula>
    </cfRule>
  </conditionalFormatting>
  <conditionalFormatting sqref="O22">
    <cfRule type="expression" dxfId="730" priority="574" stopIfTrue="1">
      <formula>IF(O22=O12, 1, 0)</formula>
    </cfRule>
    <cfRule type="expression" dxfId="729" priority="575" stopIfTrue="1">
      <formula>IF(O22=O12, 0, 1)</formula>
    </cfRule>
  </conditionalFormatting>
  <conditionalFormatting sqref="V16">
    <cfRule type="expression" dxfId="728" priority="535" stopIfTrue="1">
      <formula>AND(IF(V16 &gt;= 0.75*V6, 1, 0), IF(V16 &lt;= 1.25*V6, 1, 0))</formula>
    </cfRule>
    <cfRule type="expression" dxfId="727" priority="536" stopIfTrue="1">
      <formula>IF(V16 &gt; 1.25*V6, 1, 0)</formula>
    </cfRule>
    <cfRule type="expression" dxfId="726" priority="537" stopIfTrue="1">
      <formula>IF(V16 &lt; 0.75*V6, 1, 0)</formula>
    </cfRule>
  </conditionalFormatting>
  <conditionalFormatting sqref="V17">
    <cfRule type="expression" dxfId="725" priority="532" stopIfTrue="1">
      <formula>AND(IF(V17 &gt;= 0.75*V7, 1, 0), IF(V17 &lt;= 1.25*V7, 1, 0))</formula>
    </cfRule>
    <cfRule type="expression" dxfId="724" priority="533" stopIfTrue="1">
      <formula>IF(V17 &gt; 1.25*V7, 1, 0)</formula>
    </cfRule>
    <cfRule type="expression" dxfId="723" priority="534" stopIfTrue="1">
      <formula>IF(V17 &lt; 0.75*V7, 1, 0)</formula>
    </cfRule>
  </conditionalFormatting>
  <conditionalFormatting sqref="V18">
    <cfRule type="expression" dxfId="722" priority="529" stopIfTrue="1">
      <formula>AND(IF(V18 &gt;= 0.75*V8, 1, 0), IF(V18 &lt;= 1.25*V8, 1, 0))</formula>
    </cfRule>
    <cfRule type="expression" dxfId="721" priority="530" stopIfTrue="1">
      <formula>IF(V18 &gt; 1.25*V8, 1, 0)</formula>
    </cfRule>
    <cfRule type="expression" dxfId="720" priority="531" stopIfTrue="1">
      <formula>IF(V18 &lt; 0.75*V8, 1, 0)</formula>
    </cfRule>
  </conditionalFormatting>
  <conditionalFormatting sqref="V19">
    <cfRule type="expression" dxfId="719" priority="526" stopIfTrue="1">
      <formula>AND(IF(V19 &gt;= 0.75*V9, 1, 0), IF(V19 &lt;= 1.25*V9, 1, 0))</formula>
    </cfRule>
    <cfRule type="expression" dxfId="718" priority="527" stopIfTrue="1">
      <formula>IF(V19 &gt; 1.25*V9, 1, 0)</formula>
    </cfRule>
    <cfRule type="expression" dxfId="717" priority="528" stopIfTrue="1">
      <formula>IF(V19 &lt; 0.75*V9, 1, 0)</formula>
    </cfRule>
  </conditionalFormatting>
  <conditionalFormatting sqref="V20">
    <cfRule type="expression" dxfId="716" priority="523" stopIfTrue="1">
      <formula>AND(IF(V20 &gt;= 0.75*V10, 1, 0), IF(V20 &lt;= 1.25*V10, 1, 0))</formula>
    </cfRule>
    <cfRule type="expression" dxfId="715" priority="524" stopIfTrue="1">
      <formula>IF(V20 &gt; 1.25*V10, 1, 0)</formula>
    </cfRule>
    <cfRule type="expression" dxfId="714" priority="525" stopIfTrue="1">
      <formula>IF(V20 &lt; 0.75*V10, 1, 0)</formula>
    </cfRule>
  </conditionalFormatting>
  <conditionalFormatting sqref="V21">
    <cfRule type="expression" dxfId="713" priority="520" stopIfTrue="1">
      <formula>AND(IF(V21 &gt;= 0.75*V11, 1, 0), IF(V21 &lt;= 1.25*V11, 1, 0))</formula>
    </cfRule>
    <cfRule type="expression" dxfId="712" priority="521" stopIfTrue="1">
      <formula>IF(V21 &gt; 1.25*V11, 1, 0)</formula>
    </cfRule>
    <cfRule type="expression" dxfId="711" priority="522" stopIfTrue="1">
      <formula>IF(V21 &lt; 0.75*V11, 1, 0)</formula>
    </cfRule>
  </conditionalFormatting>
  <conditionalFormatting sqref="AB14">
    <cfRule type="expression" dxfId="710" priority="517" stopIfTrue="1">
      <formula>AND(IF(AB14 &gt;= 0.75*AB4, 1, 0), IF(AB14 &lt;= 1.25*AB4, 1, 0))</formula>
    </cfRule>
    <cfRule type="expression" dxfId="709" priority="518" stopIfTrue="1">
      <formula>IF(AB14 &gt; 1.25*AB4, 1, 0)</formula>
    </cfRule>
    <cfRule type="expression" dxfId="708" priority="519" stopIfTrue="1">
      <formula>IF(AB14 &lt; 0.75*AB4, 1, 0)</formula>
    </cfRule>
  </conditionalFormatting>
  <conditionalFormatting sqref="AB15">
    <cfRule type="expression" dxfId="707" priority="514" stopIfTrue="1">
      <formula>AND(IF(AB15 &gt;= 0.75*AB5, 1, 0), IF(AB15 &lt;= 1.25*AB5, 1, 0))</formula>
    </cfRule>
    <cfRule type="expression" dxfId="706" priority="515" stopIfTrue="1">
      <formula>IF(AB15 &gt; 1.25*AB5, 1, 0)</formula>
    </cfRule>
    <cfRule type="expression" dxfId="705" priority="516" stopIfTrue="1">
      <formula>IF(AB15 &lt; 0.75*AB5, 1, 0)</formula>
    </cfRule>
  </conditionalFormatting>
  <conditionalFormatting sqref="AB16">
    <cfRule type="expression" dxfId="704" priority="511" stopIfTrue="1">
      <formula>AND(IF(AB16 &gt;= 0.75*AB6, 1, 0), IF(AB16 &lt;= 1.25*AB6, 1, 0))</formula>
    </cfRule>
    <cfRule type="expression" dxfId="703" priority="512" stopIfTrue="1">
      <formula>IF(AB16 &gt; 1.25*AB6, 1, 0)</formula>
    </cfRule>
    <cfRule type="expression" dxfId="702" priority="513" stopIfTrue="1">
      <formula>IF(AB16 &lt; 0.75*AB6, 1, 0)</formula>
    </cfRule>
  </conditionalFormatting>
  <conditionalFormatting sqref="AB17">
    <cfRule type="expression" dxfId="701" priority="508" stopIfTrue="1">
      <formula>AND(IF(AB17 &gt;= 0.75*AB7, 1, 0), IF(AB17 &lt;= 1.25*AB7, 1, 0))</formula>
    </cfRule>
    <cfRule type="expression" dxfId="700" priority="509" stopIfTrue="1">
      <formula>IF(AB17 &gt; 1.25*AB7, 1, 0)</formula>
    </cfRule>
    <cfRule type="expression" dxfId="699" priority="510" stopIfTrue="1">
      <formula>IF(AB17 &lt; 0.75*AB7, 1, 0)</formula>
    </cfRule>
  </conditionalFormatting>
  <conditionalFormatting sqref="AB18">
    <cfRule type="expression" dxfId="698" priority="505" stopIfTrue="1">
      <formula>AND(IF(AB18 &gt;= 0.75*AB8, 1, 0), IF(AB18 &lt;= 1.25*AB8, 1, 0))</formula>
    </cfRule>
    <cfRule type="expression" dxfId="697" priority="506" stopIfTrue="1">
      <formula>IF(AB18 &gt; 1.25*AB8, 1, 0)</formula>
    </cfRule>
    <cfRule type="expression" dxfId="696" priority="507" stopIfTrue="1">
      <formula>IF(AB18 &lt; 0.75*AB8, 1, 0)</formula>
    </cfRule>
  </conditionalFormatting>
  <conditionalFormatting sqref="AB19">
    <cfRule type="expression" dxfId="695" priority="502" stopIfTrue="1">
      <formula>AND(IF(AB19 &gt;= 0.75*AB9, 1, 0), IF(AB19 &lt;= 1.25*AB9, 1, 0))</formula>
    </cfRule>
    <cfRule type="expression" dxfId="694" priority="503" stopIfTrue="1">
      <formula>IF(AB19 &gt; 1.25*AB9, 1, 0)</formula>
    </cfRule>
    <cfRule type="expression" dxfId="693" priority="504" stopIfTrue="1">
      <formula>IF(AB19 &lt; 0.75*AB9, 1, 0)</formula>
    </cfRule>
  </conditionalFormatting>
  <conditionalFormatting sqref="AB20">
    <cfRule type="expression" dxfId="692" priority="499" stopIfTrue="1">
      <formula>AND(IF(AB20 &gt;= 0.75*AB10, 1, 0), IF(AB20 &lt;= 1.25*AB10, 1, 0))</formula>
    </cfRule>
    <cfRule type="expression" dxfId="691" priority="500" stopIfTrue="1">
      <formula>IF(AB20 &gt; 1.25*AB10, 1, 0)</formula>
    </cfRule>
    <cfRule type="expression" dxfId="690" priority="501" stopIfTrue="1">
      <formula>IF(AB20 &lt; 0.75*AB10, 1, 0)</formula>
    </cfRule>
  </conditionalFormatting>
  <conditionalFormatting sqref="AB21">
    <cfRule type="expression" dxfId="689" priority="496" stopIfTrue="1">
      <formula>AND(IF(AB21 &gt;= 0.75*AB11, 1, 0), IF(AB21 &lt;= 1.25*AB11, 1, 0))</formula>
    </cfRule>
    <cfRule type="expression" dxfId="688" priority="497" stopIfTrue="1">
      <formula>IF(AB21 &gt; 1.25*AB11, 1, 0)</formula>
    </cfRule>
    <cfRule type="expression" dxfId="687" priority="498" stopIfTrue="1">
      <formula>IF(AB21 &lt; 0.75*AB11, 1, 0)</formula>
    </cfRule>
  </conditionalFormatting>
  <conditionalFormatting sqref="AB22">
    <cfRule type="expression" dxfId="686" priority="493" stopIfTrue="1">
      <formula>AND(IF(AB22 &gt;= 0.75*AB12, 1, 0), IF(AB22 &lt;= 1.25*AB12, 1, 0))</formula>
    </cfRule>
    <cfRule type="expression" dxfId="685" priority="494" stopIfTrue="1">
      <formula>IF(AB22 &gt; 1.25*AB12, 1, 0)</formula>
    </cfRule>
    <cfRule type="expression" dxfId="684" priority="495" stopIfTrue="1">
      <formula>IF(AB22 &lt; 0.75*AB12, 1, 0)</formula>
    </cfRule>
  </conditionalFormatting>
  <conditionalFormatting sqref="AE14">
    <cfRule type="expression" dxfId="683" priority="463" stopIfTrue="1">
      <formula>AND(IF(AE14 &gt;= 0.75*AE4, 1, 0), IF(AE14 &lt;= 1.25*AE4, 1, 0))</formula>
    </cfRule>
    <cfRule type="expression" dxfId="682" priority="464" stopIfTrue="1">
      <formula>IF(AE14 &gt; 1.25*AE4, 1, 0)</formula>
    </cfRule>
    <cfRule type="expression" dxfId="681" priority="465" stopIfTrue="1">
      <formula>IF(AE14 &lt; 0.75*AE4, 1, 0)</formula>
    </cfRule>
  </conditionalFormatting>
  <conditionalFormatting sqref="AE15">
    <cfRule type="expression" dxfId="680" priority="460" stopIfTrue="1">
      <formula>AND(IF(AE15 &gt;= 0.75*AE5, 1, 0), IF(AE15 &lt;= 1.25*AE5, 1, 0))</formula>
    </cfRule>
    <cfRule type="expression" dxfId="679" priority="461" stopIfTrue="1">
      <formula>IF(AE15 &gt; 1.25*AE5, 1, 0)</formula>
    </cfRule>
    <cfRule type="expression" dxfId="678" priority="462" stopIfTrue="1">
      <formula>IF(AE15 &lt; 0.75*AE5, 1, 0)</formula>
    </cfRule>
  </conditionalFormatting>
  <conditionalFormatting sqref="AE16">
    <cfRule type="expression" dxfId="677" priority="457" stopIfTrue="1">
      <formula>AND(IF(AE16 &gt;= 0.75*AE6, 1, 0), IF(AE16 &lt;= 1.25*AE6, 1, 0))</formula>
    </cfRule>
    <cfRule type="expression" dxfId="676" priority="458" stopIfTrue="1">
      <formula>IF(AE16 &gt; 1.25*AE6, 1, 0)</formula>
    </cfRule>
    <cfRule type="expression" dxfId="675" priority="459" stopIfTrue="1">
      <formula>IF(AE16 &lt; 0.75*AE6, 1, 0)</formula>
    </cfRule>
  </conditionalFormatting>
  <conditionalFormatting sqref="AE17">
    <cfRule type="expression" dxfId="674" priority="454" stopIfTrue="1">
      <formula>AND(IF(AE17 &gt;= 0.75*AE7, 1, 0), IF(AE17 &lt;= 1.25*AE7, 1, 0))</formula>
    </cfRule>
    <cfRule type="expression" dxfId="673" priority="455" stopIfTrue="1">
      <formula>IF(AE17 &gt; 1.25*AE7, 1, 0)</formula>
    </cfRule>
    <cfRule type="expression" dxfId="672" priority="456" stopIfTrue="1">
      <formula>IF(AE17 &lt; 0.75*AE7, 1, 0)</formula>
    </cfRule>
  </conditionalFormatting>
  <conditionalFormatting sqref="AE18">
    <cfRule type="expression" dxfId="671" priority="451" stopIfTrue="1">
      <formula>AND(IF(AE18 &gt;= 0.75*AE8, 1, 0), IF(AE18 &lt;= 1.25*AE8, 1, 0))</formula>
    </cfRule>
    <cfRule type="expression" dxfId="670" priority="452" stopIfTrue="1">
      <formula>IF(AE18 &gt; 1.25*AE8, 1, 0)</formula>
    </cfRule>
    <cfRule type="expression" dxfId="669" priority="453" stopIfTrue="1">
      <formula>IF(AE18 &lt; 0.75*AE8, 1, 0)</formula>
    </cfRule>
  </conditionalFormatting>
  <conditionalFormatting sqref="AE19">
    <cfRule type="expression" dxfId="668" priority="448" stopIfTrue="1">
      <formula>AND(IF(AE19 &gt;= 0.75*AE9, 1, 0), IF(AE19 &lt;= 1.25*AE9, 1, 0))</formula>
    </cfRule>
    <cfRule type="expression" dxfId="667" priority="449" stopIfTrue="1">
      <formula>IF(AE19 &gt; 1.25*AE9, 1, 0)</formula>
    </cfRule>
    <cfRule type="expression" dxfId="666" priority="450" stopIfTrue="1">
      <formula>IF(AE19 &lt; 0.75*AE9, 1, 0)</formula>
    </cfRule>
  </conditionalFormatting>
  <conditionalFormatting sqref="AE20">
    <cfRule type="expression" dxfId="665" priority="445" stopIfTrue="1">
      <formula>AND(IF(AE20 &gt;= 0.75*AE10, 1, 0), IF(AE20 &lt;= 1.25*AE10, 1, 0))</formula>
    </cfRule>
    <cfRule type="expression" dxfId="664" priority="446" stopIfTrue="1">
      <formula>IF(AE20 &gt; 1.25*AE10, 1, 0)</formula>
    </cfRule>
    <cfRule type="expression" dxfId="663" priority="447" stopIfTrue="1">
      <formula>IF(AE20 &lt; 0.75*AE10, 1, 0)</formula>
    </cfRule>
  </conditionalFormatting>
  <conditionalFormatting sqref="AE21">
    <cfRule type="expression" dxfId="662" priority="442" stopIfTrue="1">
      <formula>AND(IF(AE21 &gt;= 0.75*AE11, 1, 0), IF(AE21 &lt;= 1.25*AE11, 1, 0))</formula>
    </cfRule>
    <cfRule type="expression" dxfId="661" priority="443" stopIfTrue="1">
      <formula>IF(AE21 &gt; 1.25*AE11, 1, 0)</formula>
    </cfRule>
    <cfRule type="expression" dxfId="660" priority="444" stopIfTrue="1">
      <formula>IF(AE21 &lt; 0.75*AE11, 1, 0)</formula>
    </cfRule>
  </conditionalFormatting>
  <conditionalFormatting sqref="AE22">
    <cfRule type="expression" dxfId="659" priority="439" stopIfTrue="1">
      <formula>AND(IF(AE22 &gt;= 0.75*AE12, 1, 0), IF(AE22 &lt;= 1.25*AE12, 1, 0))</formula>
    </cfRule>
    <cfRule type="expression" dxfId="658" priority="440" stopIfTrue="1">
      <formula>IF(AE22 &gt; 1.25*AE12, 1, 0)</formula>
    </cfRule>
    <cfRule type="expression" dxfId="657" priority="441" stopIfTrue="1">
      <formula>IF(AE22 &lt; 0.75*AE12, 1, 0)</formula>
    </cfRule>
  </conditionalFormatting>
  <conditionalFormatting sqref="AH14">
    <cfRule type="expression" dxfId="656" priority="436" stopIfTrue="1">
      <formula>AND(IF(AH14 &gt;= 0.75*AH4, 1, 0), IF(AH14 &lt;= 1.25*AH4, 1, 0))</formula>
    </cfRule>
    <cfRule type="expression" dxfId="655" priority="437" stopIfTrue="1">
      <formula>IF(AH14 &gt; 1.25*AH4, 1, 0)</formula>
    </cfRule>
    <cfRule type="expression" dxfId="654" priority="438" stopIfTrue="1">
      <formula>IF(AH14 &lt; 0.75*AH4, 1, 0)</formula>
    </cfRule>
  </conditionalFormatting>
  <conditionalFormatting sqref="AH15">
    <cfRule type="expression" dxfId="653" priority="433" stopIfTrue="1">
      <formula>AND(IF(AH15 &gt;= 0.75*AH5, 1, 0), IF(AH15 &lt;= 1.25*AH5, 1, 0))</formula>
    </cfRule>
    <cfRule type="expression" dxfId="652" priority="434" stopIfTrue="1">
      <formula>IF(AH15 &gt; 1.25*AH5, 1, 0)</formula>
    </cfRule>
    <cfRule type="expression" dxfId="651" priority="435" stopIfTrue="1">
      <formula>IF(AH15 &lt; 0.75*AH5, 1, 0)</formula>
    </cfRule>
  </conditionalFormatting>
  <conditionalFormatting sqref="AH22">
    <cfRule type="expression" dxfId="650" priority="430" stopIfTrue="1">
      <formula>AND(IF(AH22 &gt;= 0.75*AH12, 1, 0), IF(AH22 &lt;= 1.25*AH12, 1, 0))</formula>
    </cfRule>
    <cfRule type="expression" dxfId="649" priority="431" stopIfTrue="1">
      <formula>IF(AH22 &gt; 1.25*AH12, 1, 0)</formula>
    </cfRule>
    <cfRule type="expression" dxfId="648" priority="432" stopIfTrue="1">
      <formula>IF(AH22 &lt; 0.75*AH12, 1, 0)</formula>
    </cfRule>
  </conditionalFormatting>
  <conditionalFormatting sqref="AH16">
    <cfRule type="expression" dxfId="647" priority="427" stopIfTrue="1">
      <formula>AND(IF(AH16 &gt;= 0.75*AH6, 1, 0), IF(AH16 &lt;= 1.25*AH6, 1, 0))</formula>
    </cfRule>
    <cfRule type="expression" dxfId="646" priority="428" stopIfTrue="1">
      <formula>IF(AH16 &gt; 1.25*AH6, 1, 0)</formula>
    </cfRule>
    <cfRule type="expression" dxfId="645" priority="429" stopIfTrue="1">
      <formula>IF(AH16 &lt; 0.75*AH6, 1, 0)</formula>
    </cfRule>
  </conditionalFormatting>
  <conditionalFormatting sqref="AH17">
    <cfRule type="expression" dxfId="644" priority="424" stopIfTrue="1">
      <formula>AND(IF(AH17 &gt;= 0.75*AH7, 1, 0), IF(AH17 &lt;= 1.25*AH7, 1, 0))</formula>
    </cfRule>
    <cfRule type="expression" dxfId="643" priority="425" stopIfTrue="1">
      <formula>IF(AH17 &gt; 1.25*AH7, 1, 0)</formula>
    </cfRule>
    <cfRule type="expression" dxfId="642" priority="426" stopIfTrue="1">
      <formula>IF(AH17 &lt; 0.75*AH7, 1, 0)</formula>
    </cfRule>
  </conditionalFormatting>
  <conditionalFormatting sqref="AH18">
    <cfRule type="expression" dxfId="641" priority="421" stopIfTrue="1">
      <formula>AND(IF(AH18 &gt;= 0.75*AH8, 1, 0), IF(AH18 &lt;= 1.25*AH8, 1, 0))</formula>
    </cfRule>
    <cfRule type="expression" dxfId="640" priority="422" stopIfTrue="1">
      <formula>IF(AH18 &gt; 1.25*AH8, 1, 0)</formula>
    </cfRule>
    <cfRule type="expression" dxfId="639" priority="423" stopIfTrue="1">
      <formula>IF(AH18 &lt; 0.75*AH8, 1, 0)</formula>
    </cfRule>
  </conditionalFormatting>
  <conditionalFormatting sqref="AH19">
    <cfRule type="expression" dxfId="638" priority="418" stopIfTrue="1">
      <formula>AND(IF(AH19 &gt;= 0.75*AH9, 1, 0), IF(AH19 &lt;= 1.25*AH9, 1, 0))</formula>
    </cfRule>
    <cfRule type="expression" dxfId="637" priority="419" stopIfTrue="1">
      <formula>IF(AH19 &gt; 1.25*AH9, 1, 0)</formula>
    </cfRule>
    <cfRule type="expression" dxfId="636" priority="420" stopIfTrue="1">
      <formula>IF(AH19 &lt; 0.75*AH9, 1, 0)</formula>
    </cfRule>
  </conditionalFormatting>
  <conditionalFormatting sqref="AH20">
    <cfRule type="expression" dxfId="635" priority="415" stopIfTrue="1">
      <formula>AND(IF(AH20 &gt;= 0.75*AH10, 1, 0), IF(AH20 &lt;= 1.25*AH10, 1, 0))</formula>
    </cfRule>
    <cfRule type="expression" dxfId="634" priority="416" stopIfTrue="1">
      <formula>IF(AH20 &gt; 1.25*AH10, 1, 0)</formula>
    </cfRule>
    <cfRule type="expression" dxfId="633" priority="417" stopIfTrue="1">
      <formula>IF(AH20 &lt; 0.75*AH10, 1, 0)</formula>
    </cfRule>
  </conditionalFormatting>
  <conditionalFormatting sqref="AH21">
    <cfRule type="expression" dxfId="632" priority="412" stopIfTrue="1">
      <formula>AND(IF(AH21 &gt;= 0.75*AH11, 1, 0), IF(AH21 &lt;= 1.25*AH11, 1, 0))</formula>
    </cfRule>
    <cfRule type="expression" dxfId="631" priority="413" stopIfTrue="1">
      <formula>IF(AH21 &gt; 1.25*AH11, 1, 0)</formula>
    </cfRule>
    <cfRule type="expression" dxfId="630" priority="414" stopIfTrue="1">
      <formula>IF(AH21 &lt; 0.75*AH11, 1, 0)</formula>
    </cfRule>
  </conditionalFormatting>
  <conditionalFormatting sqref="P34">
    <cfRule type="expression" dxfId="629" priority="409" stopIfTrue="1">
      <formula>AND(IF(P34 &gt;= 0.75*P24, 1, 0), IF(P34 &lt;= 1.25*P24, 1, 0))</formula>
    </cfRule>
    <cfRule type="expression" dxfId="628" priority="410" stopIfTrue="1">
      <formula>IF(P34 &gt; 1.25*P24, 1, 0)</formula>
    </cfRule>
    <cfRule type="expression" dxfId="627" priority="411" stopIfTrue="1">
      <formula>IF(P34 &lt; 0.75*P24, 1, 0)</formula>
    </cfRule>
  </conditionalFormatting>
  <conditionalFormatting sqref="P35">
    <cfRule type="expression" dxfId="626" priority="406" stopIfTrue="1">
      <formula>AND(IF(P35 &gt;= 0.75*P25, 1, 0), IF(P35 &lt;= 1.25*P25, 1, 0))</formula>
    </cfRule>
    <cfRule type="expression" dxfId="625" priority="407" stopIfTrue="1">
      <formula>IF(P35 &gt; 1.25*P25, 1, 0)</formula>
    </cfRule>
    <cfRule type="expression" dxfId="624" priority="408" stopIfTrue="1">
      <formula>IF(P35 &lt; 0.75*P25, 1, 0)</formula>
    </cfRule>
  </conditionalFormatting>
  <conditionalFormatting sqref="P36">
    <cfRule type="expression" dxfId="623" priority="403" stopIfTrue="1">
      <formula>AND(IF(P36 &gt;= 0.75*P26, 1, 0), IF(P36 &lt;= 1.25*P26, 1, 0))</formula>
    </cfRule>
    <cfRule type="expression" dxfId="622" priority="404" stopIfTrue="1">
      <formula>IF(P36 &gt; 1.25*P26, 1, 0)</formula>
    </cfRule>
    <cfRule type="expression" dxfId="621" priority="405" stopIfTrue="1">
      <formula>IF(P36 &lt; 0.75*P26, 1, 0)</formula>
    </cfRule>
  </conditionalFormatting>
  <conditionalFormatting sqref="P37">
    <cfRule type="expression" dxfId="620" priority="400" stopIfTrue="1">
      <formula>AND(IF(P37 &gt;= 0.75*P27, 1, 0), IF(P37 &lt;= 1.25*P27, 1, 0))</formula>
    </cfRule>
    <cfRule type="expression" dxfId="619" priority="401" stopIfTrue="1">
      <formula>IF(P37 &gt; 1.25*P27, 1, 0)</formula>
    </cfRule>
    <cfRule type="expression" dxfId="618" priority="402" stopIfTrue="1">
      <formula>IF(P37 &lt; 0.75*P27, 1, 0)</formula>
    </cfRule>
  </conditionalFormatting>
  <conditionalFormatting sqref="P38">
    <cfRule type="expression" dxfId="617" priority="397" stopIfTrue="1">
      <formula>AND(IF(P38 &gt;= 0.75*P28, 1, 0), IF(P38 &lt;= 1.25*P28, 1, 0))</formula>
    </cfRule>
    <cfRule type="expression" dxfId="616" priority="398" stopIfTrue="1">
      <formula>IF(P38 &gt; 1.25*P28, 1, 0)</formula>
    </cfRule>
    <cfRule type="expression" dxfId="615" priority="399" stopIfTrue="1">
      <formula>IF(P38 &lt; 0.75*P28, 1, 0)</formula>
    </cfRule>
  </conditionalFormatting>
  <conditionalFormatting sqref="P39">
    <cfRule type="expression" dxfId="614" priority="394" stopIfTrue="1">
      <formula>AND(IF(P39 &gt;= 0.75*P29, 1, 0), IF(P39 &lt;= 1.25*P29, 1, 0))</formula>
    </cfRule>
    <cfRule type="expression" dxfId="613" priority="395" stopIfTrue="1">
      <formula>IF(P39 &gt; 1.25*P29, 1, 0)</formula>
    </cfRule>
    <cfRule type="expression" dxfId="612" priority="396" stopIfTrue="1">
      <formula>IF(P39 &lt; 0.75*P29, 1, 0)</formula>
    </cfRule>
  </conditionalFormatting>
  <conditionalFormatting sqref="P40">
    <cfRule type="expression" dxfId="611" priority="391" stopIfTrue="1">
      <formula>AND(IF(P40 &gt;= 0.75*P30, 1, 0), IF(P40 &lt;= 1.25*P30, 1, 0))</formula>
    </cfRule>
    <cfRule type="expression" dxfId="610" priority="392" stopIfTrue="1">
      <formula>IF(P40 &gt; 1.25*P30, 1, 0)</formula>
    </cfRule>
    <cfRule type="expression" dxfId="609" priority="393" stopIfTrue="1">
      <formula>IF(P40 &lt; 0.75*P30, 1, 0)</formula>
    </cfRule>
  </conditionalFormatting>
  <conditionalFormatting sqref="P41">
    <cfRule type="expression" dxfId="608" priority="388" stopIfTrue="1">
      <formula>AND(IF(P41 &gt;= 0.75*P31, 1, 0), IF(P41 &lt;= 1.25*P31, 1, 0))</formula>
    </cfRule>
    <cfRule type="expression" dxfId="607" priority="389" stopIfTrue="1">
      <formula>IF(P41 &gt; 1.25*P31, 1, 0)</formula>
    </cfRule>
    <cfRule type="expression" dxfId="606" priority="390" stopIfTrue="1">
      <formula>IF(P41 &lt; 0.75*P31, 1, 0)</formula>
    </cfRule>
  </conditionalFormatting>
  <conditionalFormatting sqref="P42">
    <cfRule type="expression" dxfId="605" priority="385" stopIfTrue="1">
      <formula>AND(IF(P42 &gt;= 0.75*P32, 1, 0), IF(P42 &lt;= 1.25*P32, 1, 0))</formula>
    </cfRule>
    <cfRule type="expression" dxfId="604" priority="386" stopIfTrue="1">
      <formula>IF(P42 &gt; 1.25*P32, 1, 0)</formula>
    </cfRule>
    <cfRule type="expression" dxfId="603" priority="387" stopIfTrue="1">
      <formula>IF(P42 &lt; 0.75*P32, 1, 0)</formula>
    </cfRule>
  </conditionalFormatting>
  <conditionalFormatting sqref="S34">
    <cfRule type="expression" dxfId="602" priority="382" stopIfTrue="1">
      <formula>AND(IF(S34 &gt;= 0.75*S24, 1, 0), IF(S34 &lt;= 1.25*S24, 1, 0))</formula>
    </cfRule>
    <cfRule type="expression" dxfId="601" priority="383" stopIfTrue="1">
      <formula>IF(S34 &gt; 1.25*S24, 1, 0)</formula>
    </cfRule>
    <cfRule type="expression" dxfId="600" priority="384" stopIfTrue="1">
      <formula>IF(S34 &lt; 0.75*S24, 1, 0)</formula>
    </cfRule>
  </conditionalFormatting>
  <conditionalFormatting sqref="S35">
    <cfRule type="expression" dxfId="599" priority="379" stopIfTrue="1">
      <formula>AND(IF(S35 &gt;= 0.75*S25, 1, 0), IF(S35 &lt;= 1.25*S25, 1, 0))</formula>
    </cfRule>
    <cfRule type="expression" dxfId="598" priority="380" stopIfTrue="1">
      <formula>IF(S35 &gt; 1.25*S25, 1, 0)</formula>
    </cfRule>
    <cfRule type="expression" dxfId="597" priority="381" stopIfTrue="1">
      <formula>IF(S35 &lt; 0.75*S25, 1, 0)</formula>
    </cfRule>
  </conditionalFormatting>
  <conditionalFormatting sqref="S36">
    <cfRule type="expression" dxfId="596" priority="376" stopIfTrue="1">
      <formula>AND(IF(S36 &gt;= 0.75*S26, 1, 0), IF(S36 &lt;= 1.25*S26, 1, 0))</formula>
    </cfRule>
    <cfRule type="expression" dxfId="595" priority="377" stopIfTrue="1">
      <formula>IF(S36 &gt; 1.25*S26, 1, 0)</formula>
    </cfRule>
    <cfRule type="expression" dxfId="594" priority="378" stopIfTrue="1">
      <formula>IF(S36 &lt; 0.75*S26, 1, 0)</formula>
    </cfRule>
  </conditionalFormatting>
  <conditionalFormatting sqref="S37">
    <cfRule type="expression" dxfId="593" priority="373" stopIfTrue="1">
      <formula>AND(IF(S37 &gt;= 0.75*S27, 1, 0), IF(S37 &lt;= 1.25*S27, 1, 0))</formula>
    </cfRule>
    <cfRule type="expression" dxfId="592" priority="374" stopIfTrue="1">
      <formula>IF(S37 &gt; 1.25*S27, 1, 0)</formula>
    </cfRule>
    <cfRule type="expression" dxfId="591" priority="375" stopIfTrue="1">
      <formula>IF(S37 &lt; 0.75*S27, 1, 0)</formula>
    </cfRule>
  </conditionalFormatting>
  <conditionalFormatting sqref="S38">
    <cfRule type="expression" dxfId="590" priority="370" stopIfTrue="1">
      <formula>AND(IF(S38 &gt;= 0.75*S28, 1, 0), IF(S38 &lt;= 1.25*S28, 1, 0))</formula>
    </cfRule>
    <cfRule type="expression" dxfId="589" priority="371" stopIfTrue="1">
      <formula>IF(S38 &gt; 1.25*S28, 1, 0)</formula>
    </cfRule>
    <cfRule type="expression" dxfId="588" priority="372" stopIfTrue="1">
      <formula>IF(S38 &lt; 0.75*S28, 1, 0)</formula>
    </cfRule>
  </conditionalFormatting>
  <conditionalFormatting sqref="S39">
    <cfRule type="expression" dxfId="587" priority="367" stopIfTrue="1">
      <formula>AND(IF(S39 &gt;= 0.75*S29, 1, 0), IF(S39 &lt;= 1.25*S29, 1, 0))</formula>
    </cfRule>
    <cfRule type="expression" dxfId="586" priority="368" stopIfTrue="1">
      <formula>IF(S39 &gt; 1.25*S29, 1, 0)</formula>
    </cfRule>
    <cfRule type="expression" dxfId="585" priority="369" stopIfTrue="1">
      <formula>IF(S39 &lt; 0.75*S29, 1, 0)</formula>
    </cfRule>
  </conditionalFormatting>
  <conditionalFormatting sqref="S40">
    <cfRule type="expression" dxfId="584" priority="364" stopIfTrue="1">
      <formula>AND(IF(S40 &gt;= 0.75*S30, 1, 0), IF(S40 &lt;= 1.25*S30, 1, 0))</formula>
    </cfRule>
    <cfRule type="expression" dxfId="583" priority="365" stopIfTrue="1">
      <formula>IF(S40 &gt; 1.25*S30, 1, 0)</formula>
    </cfRule>
    <cfRule type="expression" dxfId="582" priority="366" stopIfTrue="1">
      <formula>IF(S40 &lt; 0.75*S30, 1, 0)</formula>
    </cfRule>
  </conditionalFormatting>
  <conditionalFormatting sqref="S41">
    <cfRule type="expression" dxfId="581" priority="361" stopIfTrue="1">
      <formula>AND(IF(S41 &gt;= 0.75*S31, 1, 0), IF(S41 &lt;= 1.25*S31, 1, 0))</formula>
    </cfRule>
    <cfRule type="expression" dxfId="580" priority="362" stopIfTrue="1">
      <formula>IF(S41 &gt; 1.25*S31, 1, 0)</formula>
    </cfRule>
    <cfRule type="expression" dxfId="579" priority="363" stopIfTrue="1">
      <formula>IF(S41 &lt; 0.75*S31, 1, 0)</formula>
    </cfRule>
  </conditionalFormatting>
  <conditionalFormatting sqref="S42">
    <cfRule type="expression" dxfId="578" priority="358" stopIfTrue="1">
      <formula>AND(IF(S42 &gt;= 0.75*S32, 1, 0), IF(S42 &lt;= 1.25*S32, 1, 0))</formula>
    </cfRule>
    <cfRule type="expression" dxfId="577" priority="359" stopIfTrue="1">
      <formula>IF(S42 &gt; 1.25*S32, 1, 0)</formula>
    </cfRule>
    <cfRule type="expression" dxfId="576" priority="360" stopIfTrue="1">
      <formula>IF(S42 &lt; 0.75*S32, 1, 0)</formula>
    </cfRule>
  </conditionalFormatting>
  <conditionalFormatting sqref="V34">
    <cfRule type="expression" dxfId="575" priority="355" stopIfTrue="1">
      <formula>AND(IF(V34 &gt;= 0.75*V24, 1, 0), IF(V34 &lt;= 1.25*V24, 1, 0))</formula>
    </cfRule>
    <cfRule type="expression" dxfId="574" priority="356" stopIfTrue="1">
      <formula>IF(V34 &gt; 1.25*V24, 1, 0)</formula>
    </cfRule>
    <cfRule type="expression" dxfId="573" priority="357" stopIfTrue="1">
      <formula>IF(V34 &lt; 0.75*V24, 1, 0)</formula>
    </cfRule>
  </conditionalFormatting>
  <conditionalFormatting sqref="V35">
    <cfRule type="expression" dxfId="572" priority="352" stopIfTrue="1">
      <formula>AND(IF(V35 &gt;= 0.75*V25, 1, 0), IF(V35 &lt;= 1.25*V25, 1, 0))</formula>
    </cfRule>
    <cfRule type="expression" dxfId="571" priority="353" stopIfTrue="1">
      <formula>IF(V35 &gt; 1.25*V25, 1, 0)</formula>
    </cfRule>
    <cfRule type="expression" dxfId="570" priority="354" stopIfTrue="1">
      <formula>IF(V35 &lt; 0.75*V25, 1, 0)</formula>
    </cfRule>
  </conditionalFormatting>
  <conditionalFormatting sqref="V42">
    <cfRule type="expression" dxfId="569" priority="349" stopIfTrue="1">
      <formula>AND(IF(V42 &gt;= 0.75*V32, 1, 0), IF(V42 &lt;= 1.25*V32, 1, 0))</formula>
    </cfRule>
    <cfRule type="expression" dxfId="568" priority="350" stopIfTrue="1">
      <formula>IF(V42 &gt; 1.25*V32, 1, 0)</formula>
    </cfRule>
    <cfRule type="expression" dxfId="567" priority="351" stopIfTrue="1">
      <formula>IF(V42 &lt; 0.75*V32, 1, 0)</formula>
    </cfRule>
  </conditionalFormatting>
  <conditionalFormatting sqref="O34">
    <cfRule type="expression" dxfId="566" priority="347" stopIfTrue="1">
      <formula>IF(O34=O24, 1, 0)</formula>
    </cfRule>
    <cfRule type="expression" dxfId="565" priority="348" stopIfTrue="1">
      <formula>IF(O34=O24, 0, 1)</formula>
    </cfRule>
  </conditionalFormatting>
  <conditionalFormatting sqref="O35">
    <cfRule type="expression" dxfId="564" priority="345" stopIfTrue="1">
      <formula>IF(O35=O25, 1, 0)</formula>
    </cfRule>
    <cfRule type="expression" dxfId="563" priority="346" stopIfTrue="1">
      <formula>IF(O35=O25, 0, 1)</formula>
    </cfRule>
  </conditionalFormatting>
  <conditionalFormatting sqref="O36">
    <cfRule type="expression" dxfId="562" priority="343" stopIfTrue="1">
      <formula>IF(O36=O26, 1, 0)</formula>
    </cfRule>
    <cfRule type="expression" dxfId="561" priority="344" stopIfTrue="1">
      <formula>IF(O36=O26, 0, 1)</formula>
    </cfRule>
  </conditionalFormatting>
  <conditionalFormatting sqref="O37">
    <cfRule type="expression" dxfId="560" priority="341" stopIfTrue="1">
      <formula>IF(O37=O27, 1, 0)</formula>
    </cfRule>
    <cfRule type="expression" dxfId="559" priority="342" stopIfTrue="1">
      <formula>IF(O37=O27, 0, 1)</formula>
    </cfRule>
  </conditionalFormatting>
  <conditionalFormatting sqref="O38">
    <cfRule type="expression" dxfId="558" priority="339" stopIfTrue="1">
      <formula>IF(O38=O28, 1, 0)</formula>
    </cfRule>
    <cfRule type="expression" dxfId="557" priority="340" stopIfTrue="1">
      <formula>IF(O38=O28, 0, 1)</formula>
    </cfRule>
  </conditionalFormatting>
  <conditionalFormatting sqref="O39">
    <cfRule type="expression" dxfId="556" priority="337" stopIfTrue="1">
      <formula>IF(O39=O29, 1, 0)</formula>
    </cfRule>
    <cfRule type="expression" dxfId="555" priority="338" stopIfTrue="1">
      <formula>IF(O39=O29, 0, 1)</formula>
    </cfRule>
  </conditionalFormatting>
  <conditionalFormatting sqref="O40">
    <cfRule type="expression" dxfId="554" priority="335" stopIfTrue="1">
      <formula>IF(O40=O30, 1, 0)</formula>
    </cfRule>
    <cfRule type="expression" dxfId="553" priority="336" stopIfTrue="1">
      <formula>IF(O40=O30, 0, 1)</formula>
    </cfRule>
  </conditionalFormatting>
  <conditionalFormatting sqref="O41">
    <cfRule type="expression" dxfId="552" priority="333" stopIfTrue="1">
      <formula>IF(O41=O31, 1, 0)</formula>
    </cfRule>
    <cfRule type="expression" dxfId="551" priority="334" stopIfTrue="1">
      <formula>IF(O41=O31, 0, 1)</formula>
    </cfRule>
  </conditionalFormatting>
  <conditionalFormatting sqref="O42">
    <cfRule type="expression" dxfId="550" priority="331" stopIfTrue="1">
      <formula>IF(O42=O32, 1, 0)</formula>
    </cfRule>
    <cfRule type="expression" dxfId="549" priority="332" stopIfTrue="1">
      <formula>IF(O42=O32, 0, 1)</formula>
    </cfRule>
  </conditionalFormatting>
  <conditionalFormatting sqref="V36">
    <cfRule type="expression" dxfId="548" priority="328" stopIfTrue="1">
      <formula>AND(IF(V36 &gt;= 0.75*V26, 1, 0), IF(V36 &lt;= 1.25*V26, 1, 0))</formula>
    </cfRule>
    <cfRule type="expression" dxfId="547" priority="329" stopIfTrue="1">
      <formula>IF(V36 &gt; 1.25*V26, 1, 0)</formula>
    </cfRule>
    <cfRule type="expression" dxfId="546" priority="330" stopIfTrue="1">
      <formula>IF(V36 &lt; 0.75*V26, 1, 0)</formula>
    </cfRule>
  </conditionalFormatting>
  <conditionalFormatting sqref="V37">
    <cfRule type="expression" dxfId="545" priority="325" stopIfTrue="1">
      <formula>AND(IF(V37 &gt;= 0.75*V27, 1, 0), IF(V37 &lt;= 1.25*V27, 1, 0))</formula>
    </cfRule>
    <cfRule type="expression" dxfId="544" priority="326" stopIfTrue="1">
      <formula>IF(V37 &gt; 1.25*V27, 1, 0)</formula>
    </cfRule>
    <cfRule type="expression" dxfId="543" priority="327" stopIfTrue="1">
      <formula>IF(V37 &lt; 0.75*V27, 1, 0)</formula>
    </cfRule>
  </conditionalFormatting>
  <conditionalFormatting sqref="V38">
    <cfRule type="expression" dxfId="542" priority="322" stopIfTrue="1">
      <formula>AND(IF(V38 &gt;= 0.75*V28, 1, 0), IF(V38 &lt;= 1.25*V28, 1, 0))</formula>
    </cfRule>
    <cfRule type="expression" dxfId="541" priority="323" stopIfTrue="1">
      <formula>IF(V38 &gt; 1.25*V28, 1, 0)</formula>
    </cfRule>
    <cfRule type="expression" dxfId="540" priority="324" stopIfTrue="1">
      <formula>IF(V38 &lt; 0.75*V28, 1, 0)</formula>
    </cfRule>
  </conditionalFormatting>
  <conditionalFormatting sqref="V39">
    <cfRule type="expression" dxfId="539" priority="319" stopIfTrue="1">
      <formula>AND(IF(V39 &gt;= 0.75*V29, 1, 0), IF(V39 &lt;= 1.25*V29, 1, 0))</formula>
    </cfRule>
    <cfRule type="expression" dxfId="538" priority="320" stopIfTrue="1">
      <formula>IF(V39 &gt; 1.25*V29, 1, 0)</formula>
    </cfRule>
    <cfRule type="expression" dxfId="537" priority="321" stopIfTrue="1">
      <formula>IF(V39 &lt; 0.75*V29, 1, 0)</formula>
    </cfRule>
  </conditionalFormatting>
  <conditionalFormatting sqref="V40">
    <cfRule type="expression" dxfId="536" priority="316" stopIfTrue="1">
      <formula>AND(IF(V40 &gt;= 0.75*V30, 1, 0), IF(V40 &lt;= 1.25*V30, 1, 0))</formula>
    </cfRule>
    <cfRule type="expression" dxfId="535" priority="317" stopIfTrue="1">
      <formula>IF(V40 &gt; 1.25*V30, 1, 0)</formula>
    </cfRule>
    <cfRule type="expression" dxfId="534" priority="318" stopIfTrue="1">
      <formula>IF(V40 &lt; 0.75*V30, 1, 0)</formula>
    </cfRule>
  </conditionalFormatting>
  <conditionalFormatting sqref="V41">
    <cfRule type="expression" dxfId="533" priority="313" stopIfTrue="1">
      <formula>AND(IF(V41 &gt;= 0.75*V31, 1, 0), IF(V41 &lt;= 1.25*V31, 1, 0))</formula>
    </cfRule>
    <cfRule type="expression" dxfId="532" priority="314" stopIfTrue="1">
      <formula>IF(V41 &gt; 1.25*V31, 1, 0)</formula>
    </cfRule>
    <cfRule type="expression" dxfId="531" priority="315" stopIfTrue="1">
      <formula>IF(V41 &lt; 0.75*V31, 1, 0)</formula>
    </cfRule>
  </conditionalFormatting>
  <conditionalFormatting sqref="AB34">
    <cfRule type="expression" dxfId="530" priority="310" stopIfTrue="1">
      <formula>AND(IF(AB34 &gt;= 0.75*AB24, 1, 0), IF(AB34 &lt;= 1.25*AB24, 1, 0))</formula>
    </cfRule>
    <cfRule type="expression" dxfId="529" priority="311" stopIfTrue="1">
      <formula>IF(AB34 &gt; 1.25*AB24, 1, 0)</formula>
    </cfRule>
    <cfRule type="expression" dxfId="528" priority="312" stopIfTrue="1">
      <formula>IF(AB34 &lt; 0.75*AB24, 1, 0)</formula>
    </cfRule>
  </conditionalFormatting>
  <conditionalFormatting sqref="AB35">
    <cfRule type="expression" dxfId="527" priority="307" stopIfTrue="1">
      <formula>AND(IF(AB35 &gt;= 0.75*AB25, 1, 0), IF(AB35 &lt;= 1.25*AB25, 1, 0))</formula>
    </cfRule>
    <cfRule type="expression" dxfId="526" priority="308" stopIfTrue="1">
      <formula>IF(AB35 &gt; 1.25*AB25, 1, 0)</formula>
    </cfRule>
    <cfRule type="expression" dxfId="525" priority="309" stopIfTrue="1">
      <formula>IF(AB35 &lt; 0.75*AB25, 1, 0)</formula>
    </cfRule>
  </conditionalFormatting>
  <conditionalFormatting sqref="AB36">
    <cfRule type="expression" dxfId="524" priority="304" stopIfTrue="1">
      <formula>AND(IF(AB36 &gt;= 0.75*AB26, 1, 0), IF(AB36 &lt;= 1.25*AB26, 1, 0))</formula>
    </cfRule>
    <cfRule type="expression" dxfId="523" priority="305" stopIfTrue="1">
      <formula>IF(AB36 &gt; 1.25*AB26, 1, 0)</formula>
    </cfRule>
    <cfRule type="expression" dxfId="522" priority="306" stopIfTrue="1">
      <formula>IF(AB36 &lt; 0.75*AB26, 1, 0)</formula>
    </cfRule>
  </conditionalFormatting>
  <conditionalFormatting sqref="AB37">
    <cfRule type="expression" dxfId="521" priority="301" stopIfTrue="1">
      <formula>AND(IF(AB37 &gt;= 0.75*AB27, 1, 0), IF(AB37 &lt;= 1.25*AB27, 1, 0))</formula>
    </cfRule>
    <cfRule type="expression" dxfId="520" priority="302" stopIfTrue="1">
      <formula>IF(AB37 &gt; 1.25*AB27, 1, 0)</formula>
    </cfRule>
    <cfRule type="expression" dxfId="519" priority="303" stopIfTrue="1">
      <formula>IF(AB37 &lt; 0.75*AB27, 1, 0)</formula>
    </cfRule>
  </conditionalFormatting>
  <conditionalFormatting sqref="AB38">
    <cfRule type="expression" dxfId="518" priority="298" stopIfTrue="1">
      <formula>AND(IF(AB38 &gt;= 0.75*AB28, 1, 0), IF(AB38 &lt;= 1.25*AB28, 1, 0))</formula>
    </cfRule>
    <cfRule type="expression" dxfId="517" priority="299" stopIfTrue="1">
      <formula>IF(AB38 &gt; 1.25*AB28, 1, 0)</formula>
    </cfRule>
    <cfRule type="expression" dxfId="516" priority="300" stopIfTrue="1">
      <formula>IF(AB38 &lt; 0.75*AB28, 1, 0)</formula>
    </cfRule>
  </conditionalFormatting>
  <conditionalFormatting sqref="AB39">
    <cfRule type="expression" dxfId="515" priority="295" stopIfTrue="1">
      <formula>AND(IF(AB39 &gt;= 0.75*AB29, 1, 0), IF(AB39 &lt;= 1.25*AB29, 1, 0))</formula>
    </cfRule>
    <cfRule type="expression" dxfId="514" priority="296" stopIfTrue="1">
      <formula>IF(AB39 &gt; 1.25*AB29, 1, 0)</formula>
    </cfRule>
    <cfRule type="expression" dxfId="513" priority="297" stopIfTrue="1">
      <formula>IF(AB39 &lt; 0.75*AB29, 1, 0)</formula>
    </cfRule>
  </conditionalFormatting>
  <conditionalFormatting sqref="AB40">
    <cfRule type="expression" dxfId="512" priority="292" stopIfTrue="1">
      <formula>AND(IF(AB40 &gt;= 0.75*AB30, 1, 0), IF(AB40 &lt;= 1.25*AB30, 1, 0))</formula>
    </cfRule>
    <cfRule type="expression" dxfId="511" priority="293" stopIfTrue="1">
      <formula>IF(AB40 &gt; 1.25*AB30, 1, 0)</formula>
    </cfRule>
    <cfRule type="expression" dxfId="510" priority="294" stopIfTrue="1">
      <formula>IF(AB40 &lt; 0.75*AB30, 1, 0)</formula>
    </cfRule>
  </conditionalFormatting>
  <conditionalFormatting sqref="AB41">
    <cfRule type="expression" dxfId="509" priority="289" stopIfTrue="1">
      <formula>AND(IF(AB41 &gt;= 0.75*AB31, 1, 0), IF(AB41 &lt;= 1.25*AB31, 1, 0))</formula>
    </cfRule>
    <cfRule type="expression" dxfId="508" priority="290" stopIfTrue="1">
      <formula>IF(AB41 &gt; 1.25*AB31, 1, 0)</formula>
    </cfRule>
    <cfRule type="expression" dxfId="507" priority="291" stopIfTrue="1">
      <formula>IF(AB41 &lt; 0.75*AB31, 1, 0)</formula>
    </cfRule>
  </conditionalFormatting>
  <conditionalFormatting sqref="AB42">
    <cfRule type="expression" dxfId="506" priority="286" stopIfTrue="1">
      <formula>AND(IF(AB42 &gt;= 0.75*AB32, 1, 0), IF(AB42 &lt;= 1.25*AB32, 1, 0))</formula>
    </cfRule>
    <cfRule type="expression" dxfId="505" priority="287" stopIfTrue="1">
      <formula>IF(AB42 &gt; 1.25*AB32, 1, 0)</formula>
    </cfRule>
    <cfRule type="expression" dxfId="504" priority="288" stopIfTrue="1">
      <formula>IF(AB42 &lt; 0.75*AB32, 1, 0)</formula>
    </cfRule>
  </conditionalFormatting>
  <conditionalFormatting sqref="AE34">
    <cfRule type="expression" dxfId="503" priority="283" stopIfTrue="1">
      <formula>AND(IF(AE34 &gt;= 0.75*AE24, 1, 0), IF(AE34 &lt;= 1.25*AE24, 1, 0))</formula>
    </cfRule>
    <cfRule type="expression" dxfId="502" priority="284" stopIfTrue="1">
      <formula>IF(AE34 &gt; 1.25*AE24, 1, 0)</formula>
    </cfRule>
    <cfRule type="expression" dxfId="501" priority="285" stopIfTrue="1">
      <formula>IF(AE34 &lt; 0.75*AE24, 1, 0)</formula>
    </cfRule>
  </conditionalFormatting>
  <conditionalFormatting sqref="AE35">
    <cfRule type="expression" dxfId="500" priority="280" stopIfTrue="1">
      <formula>AND(IF(AE35 &gt;= 0.75*AE25, 1, 0), IF(AE35 &lt;= 1.25*AE25, 1, 0))</formula>
    </cfRule>
    <cfRule type="expression" dxfId="499" priority="281" stopIfTrue="1">
      <formula>IF(AE35 &gt; 1.25*AE25, 1, 0)</formula>
    </cfRule>
    <cfRule type="expression" dxfId="498" priority="282" stopIfTrue="1">
      <formula>IF(AE35 &lt; 0.75*AE25, 1, 0)</formula>
    </cfRule>
  </conditionalFormatting>
  <conditionalFormatting sqref="AE36">
    <cfRule type="expression" dxfId="497" priority="277" stopIfTrue="1">
      <formula>AND(IF(AE36 &gt;= 0.75*AE26, 1, 0), IF(AE36 &lt;= 1.25*AE26, 1, 0))</formula>
    </cfRule>
    <cfRule type="expression" dxfId="496" priority="278" stopIfTrue="1">
      <formula>IF(AE36 &gt; 1.25*AE26, 1, 0)</formula>
    </cfRule>
    <cfRule type="expression" dxfId="495" priority="279" stopIfTrue="1">
      <formula>IF(AE36 &lt; 0.75*AE26, 1, 0)</formula>
    </cfRule>
  </conditionalFormatting>
  <conditionalFormatting sqref="AE37">
    <cfRule type="expression" dxfId="494" priority="274" stopIfTrue="1">
      <formula>AND(IF(AE37 &gt;= 0.75*AE27, 1, 0), IF(AE37 &lt;= 1.25*AE27, 1, 0))</formula>
    </cfRule>
    <cfRule type="expression" dxfId="493" priority="275" stopIfTrue="1">
      <formula>IF(AE37 &gt; 1.25*AE27, 1, 0)</formula>
    </cfRule>
    <cfRule type="expression" dxfId="492" priority="276" stopIfTrue="1">
      <formula>IF(AE37 &lt; 0.75*AE27, 1, 0)</formula>
    </cfRule>
  </conditionalFormatting>
  <conditionalFormatting sqref="AE38">
    <cfRule type="expression" dxfId="491" priority="271" stopIfTrue="1">
      <formula>AND(IF(AE38 &gt;= 0.75*AE28, 1, 0), IF(AE38 &lt;= 1.25*AE28, 1, 0))</formula>
    </cfRule>
    <cfRule type="expression" dxfId="490" priority="272" stopIfTrue="1">
      <formula>IF(AE38 &gt; 1.25*AE28, 1, 0)</formula>
    </cfRule>
    <cfRule type="expression" dxfId="489" priority="273" stopIfTrue="1">
      <formula>IF(AE38 &lt; 0.75*AE28, 1, 0)</formula>
    </cfRule>
  </conditionalFormatting>
  <conditionalFormatting sqref="AE39">
    <cfRule type="expression" dxfId="488" priority="268" stopIfTrue="1">
      <formula>AND(IF(AE39 &gt;= 0.75*AE29, 1, 0), IF(AE39 &lt;= 1.25*AE29, 1, 0))</formula>
    </cfRule>
    <cfRule type="expression" dxfId="487" priority="269" stopIfTrue="1">
      <formula>IF(AE39 &gt; 1.25*AE29, 1, 0)</formula>
    </cfRule>
    <cfRule type="expression" dxfId="486" priority="270" stopIfTrue="1">
      <formula>IF(AE39 &lt; 0.75*AE29, 1, 0)</formula>
    </cfRule>
  </conditionalFormatting>
  <conditionalFormatting sqref="AE40">
    <cfRule type="expression" dxfId="485" priority="265" stopIfTrue="1">
      <formula>AND(IF(AE40 &gt;= 0.75*AE30, 1, 0), IF(AE40 &lt;= 1.25*AE30, 1, 0))</formula>
    </cfRule>
    <cfRule type="expression" dxfId="484" priority="266" stopIfTrue="1">
      <formula>IF(AE40 &gt; 1.25*AE30, 1, 0)</formula>
    </cfRule>
    <cfRule type="expression" dxfId="483" priority="267" stopIfTrue="1">
      <formula>IF(AE40 &lt; 0.75*AE30, 1, 0)</formula>
    </cfRule>
  </conditionalFormatting>
  <conditionalFormatting sqref="AE41">
    <cfRule type="expression" dxfId="482" priority="262" stopIfTrue="1">
      <formula>AND(IF(AE41 &gt;= 0.75*AE31, 1, 0), IF(AE41 &lt;= 1.25*AE31, 1, 0))</formula>
    </cfRule>
    <cfRule type="expression" dxfId="481" priority="263" stopIfTrue="1">
      <formula>IF(AE41 &gt; 1.25*AE31, 1, 0)</formula>
    </cfRule>
    <cfRule type="expression" dxfId="480" priority="264" stopIfTrue="1">
      <formula>IF(AE41 &lt; 0.75*AE31, 1, 0)</formula>
    </cfRule>
  </conditionalFormatting>
  <conditionalFormatting sqref="AE42">
    <cfRule type="expression" dxfId="479" priority="259" stopIfTrue="1">
      <formula>AND(IF(AE42 &gt;= 0.75*AE32, 1, 0), IF(AE42 &lt;= 1.25*AE32, 1, 0))</formula>
    </cfRule>
    <cfRule type="expression" dxfId="478" priority="260" stopIfTrue="1">
      <formula>IF(AE42 &gt; 1.25*AE32, 1, 0)</formula>
    </cfRule>
    <cfRule type="expression" dxfId="477" priority="261" stopIfTrue="1">
      <formula>IF(AE42 &lt; 0.75*AE32, 1, 0)</formula>
    </cfRule>
  </conditionalFormatting>
  <conditionalFormatting sqref="AH34">
    <cfRule type="expression" dxfId="476" priority="256" stopIfTrue="1">
      <formula>AND(IF(AH34 &gt;= 0.75*AH24, 1, 0), IF(AH34 &lt;= 1.25*AH24, 1, 0))</formula>
    </cfRule>
    <cfRule type="expression" dxfId="475" priority="257" stopIfTrue="1">
      <formula>IF(AH34 &gt; 1.25*AH24, 1, 0)</formula>
    </cfRule>
    <cfRule type="expression" dxfId="474" priority="258" stopIfTrue="1">
      <formula>IF(AH34 &lt; 0.75*AH24, 1, 0)</formula>
    </cfRule>
  </conditionalFormatting>
  <conditionalFormatting sqref="AH35">
    <cfRule type="expression" dxfId="473" priority="253" stopIfTrue="1">
      <formula>AND(IF(AH35 &gt;= 0.75*AH25, 1, 0), IF(AH35 &lt;= 1.25*AH25, 1, 0))</formula>
    </cfRule>
    <cfRule type="expression" dxfId="472" priority="254" stopIfTrue="1">
      <formula>IF(AH35 &gt; 1.25*AH25, 1, 0)</formula>
    </cfRule>
    <cfRule type="expression" dxfId="471" priority="255" stopIfTrue="1">
      <formula>IF(AH35 &lt; 0.75*AH25, 1, 0)</formula>
    </cfRule>
  </conditionalFormatting>
  <conditionalFormatting sqref="AH42">
    <cfRule type="expression" dxfId="470" priority="250" stopIfTrue="1">
      <formula>AND(IF(AH42 &gt;= 0.75*AH32, 1, 0), IF(AH42 &lt;= 1.25*AH32, 1, 0))</formula>
    </cfRule>
    <cfRule type="expression" dxfId="469" priority="251" stopIfTrue="1">
      <formula>IF(AH42 &gt; 1.25*AH32, 1, 0)</formula>
    </cfRule>
    <cfRule type="expression" dxfId="468" priority="252" stopIfTrue="1">
      <formula>IF(AH42 &lt; 0.75*AH32, 1, 0)</formula>
    </cfRule>
  </conditionalFormatting>
  <conditionalFormatting sqref="AH36">
    <cfRule type="expression" dxfId="467" priority="247" stopIfTrue="1">
      <formula>AND(IF(AH36 &gt;= 0.75*AH26, 1, 0), IF(AH36 &lt;= 1.25*AH26, 1, 0))</formula>
    </cfRule>
    <cfRule type="expression" dxfId="466" priority="248" stopIfTrue="1">
      <formula>IF(AH36 &gt; 1.25*AH26, 1, 0)</formula>
    </cfRule>
    <cfRule type="expression" dxfId="465" priority="249" stopIfTrue="1">
      <formula>IF(AH36 &lt; 0.75*AH26, 1, 0)</formula>
    </cfRule>
  </conditionalFormatting>
  <conditionalFormatting sqref="AH37">
    <cfRule type="expression" dxfId="464" priority="244" stopIfTrue="1">
      <formula>AND(IF(AH37 &gt;= 0.75*AH27, 1, 0), IF(AH37 &lt;= 1.25*AH27, 1, 0))</formula>
    </cfRule>
    <cfRule type="expression" dxfId="463" priority="245" stopIfTrue="1">
      <formula>IF(AH37 &gt; 1.25*AH27, 1, 0)</formula>
    </cfRule>
    <cfRule type="expression" dxfId="462" priority="246" stopIfTrue="1">
      <formula>IF(AH37 &lt; 0.75*AH27, 1, 0)</formula>
    </cfRule>
  </conditionalFormatting>
  <conditionalFormatting sqref="AH38">
    <cfRule type="expression" dxfId="461" priority="241" stopIfTrue="1">
      <formula>AND(IF(AH38 &gt;= 0.75*AH28, 1, 0), IF(AH38 &lt;= 1.25*AH28, 1, 0))</formula>
    </cfRule>
    <cfRule type="expression" dxfId="460" priority="242" stopIfTrue="1">
      <formula>IF(AH38 &gt; 1.25*AH28, 1, 0)</formula>
    </cfRule>
    <cfRule type="expression" dxfId="459" priority="243" stopIfTrue="1">
      <formula>IF(AH38 &lt; 0.75*AH28, 1, 0)</formula>
    </cfRule>
  </conditionalFormatting>
  <conditionalFormatting sqref="AH39">
    <cfRule type="expression" dxfId="458" priority="238" stopIfTrue="1">
      <formula>AND(IF(AH39 &gt;= 0.75*AH29, 1, 0), IF(AH39 &lt;= 1.25*AH29, 1, 0))</formula>
    </cfRule>
    <cfRule type="expression" dxfId="457" priority="239" stopIfTrue="1">
      <formula>IF(AH39 &gt; 1.25*AH29, 1, 0)</formula>
    </cfRule>
    <cfRule type="expression" dxfId="456" priority="240" stopIfTrue="1">
      <formula>IF(AH39 &lt; 0.75*AH29, 1, 0)</formula>
    </cfRule>
  </conditionalFormatting>
  <conditionalFormatting sqref="AH40">
    <cfRule type="expression" dxfId="455" priority="235" stopIfTrue="1">
      <formula>AND(IF(AH40 &gt;= 0.75*AH30, 1, 0), IF(AH40 &lt;= 1.25*AH30, 1, 0))</formula>
    </cfRule>
    <cfRule type="expression" dxfId="454" priority="236" stopIfTrue="1">
      <formula>IF(AH40 &gt; 1.25*AH30, 1, 0)</formula>
    </cfRule>
    <cfRule type="expression" dxfId="453" priority="237" stopIfTrue="1">
      <formula>IF(AH40 &lt; 0.75*AH30, 1, 0)</formula>
    </cfRule>
  </conditionalFormatting>
  <conditionalFormatting sqref="AH41">
    <cfRule type="expression" dxfId="452" priority="232" stopIfTrue="1">
      <formula>AND(IF(AH41 &gt;= 0.75*AH31, 1, 0), IF(AH41 &lt;= 1.25*AH31, 1, 0))</formula>
    </cfRule>
    <cfRule type="expression" dxfId="451" priority="233" stopIfTrue="1">
      <formula>IF(AH41 &gt; 1.25*AH31, 1, 0)</formula>
    </cfRule>
    <cfRule type="expression" dxfId="450" priority="234" stopIfTrue="1">
      <formula>IF(AH41 &lt; 0.75*AH31, 1, 0)</formula>
    </cfRule>
  </conditionalFormatting>
  <conditionalFormatting sqref="P54">
    <cfRule type="expression" dxfId="449" priority="229" stopIfTrue="1">
      <formula>AND(IF(P54 &gt;= 0.75*P44, 1, 0), IF(P54 &lt;= 1.25*P44, 1, 0))</formula>
    </cfRule>
    <cfRule type="expression" dxfId="448" priority="230" stopIfTrue="1">
      <formula>IF(P54 &gt; 1.25*P44, 1, 0)</formula>
    </cfRule>
    <cfRule type="expression" dxfId="447" priority="231" stopIfTrue="1">
      <formula>IF(P54 &lt; 0.75*P44, 1, 0)</formula>
    </cfRule>
  </conditionalFormatting>
  <conditionalFormatting sqref="P55">
    <cfRule type="expression" dxfId="446" priority="226" stopIfTrue="1">
      <formula>AND(IF(P55 &gt;= 0.75*P45, 1, 0), IF(P55 &lt;= 1.25*P45, 1, 0))</formula>
    </cfRule>
    <cfRule type="expression" dxfId="445" priority="227" stopIfTrue="1">
      <formula>IF(P55 &gt; 1.25*P45, 1, 0)</formula>
    </cfRule>
    <cfRule type="expression" dxfId="444" priority="228" stopIfTrue="1">
      <formula>IF(P55 &lt; 0.75*P45, 1, 0)</formula>
    </cfRule>
  </conditionalFormatting>
  <conditionalFormatting sqref="P56">
    <cfRule type="expression" dxfId="443" priority="223" stopIfTrue="1">
      <formula>AND(IF(P56 &gt;= 0.75*P46, 1, 0), IF(P56 &lt;= 1.25*P46, 1, 0))</formula>
    </cfRule>
    <cfRule type="expression" dxfId="442" priority="224" stopIfTrue="1">
      <formula>IF(P56 &gt; 1.25*P46, 1, 0)</formula>
    </cfRule>
    <cfRule type="expression" dxfId="441" priority="225" stopIfTrue="1">
      <formula>IF(P56 &lt; 0.75*P46, 1, 0)</formula>
    </cfRule>
  </conditionalFormatting>
  <conditionalFormatting sqref="P57">
    <cfRule type="expression" dxfId="440" priority="220" stopIfTrue="1">
      <formula>AND(IF(P57 &gt;= 0.75*P47, 1, 0), IF(P57 &lt;= 1.25*P47, 1, 0))</formula>
    </cfRule>
    <cfRule type="expression" dxfId="439" priority="221" stopIfTrue="1">
      <formula>IF(P57 &gt; 1.25*P47, 1, 0)</formula>
    </cfRule>
    <cfRule type="expression" dxfId="438" priority="222" stopIfTrue="1">
      <formula>IF(P57 &lt; 0.75*P47, 1, 0)</formula>
    </cfRule>
  </conditionalFormatting>
  <conditionalFormatting sqref="P58">
    <cfRule type="expression" dxfId="437" priority="217" stopIfTrue="1">
      <formula>AND(IF(P58 &gt;= 0.75*P48, 1, 0), IF(P58 &lt;= 1.25*P48, 1, 0))</formula>
    </cfRule>
    <cfRule type="expression" dxfId="436" priority="218" stopIfTrue="1">
      <formula>IF(P58 &gt; 1.25*P48, 1, 0)</formula>
    </cfRule>
    <cfRule type="expression" dxfId="435" priority="219" stopIfTrue="1">
      <formula>IF(P58 &lt; 0.75*P48, 1, 0)</formula>
    </cfRule>
  </conditionalFormatting>
  <conditionalFormatting sqref="P59">
    <cfRule type="expression" dxfId="434" priority="214" stopIfTrue="1">
      <formula>AND(IF(P59 &gt;= 0.75*P49, 1, 0), IF(P59 &lt;= 1.25*P49, 1, 0))</formula>
    </cfRule>
    <cfRule type="expression" dxfId="433" priority="215" stopIfTrue="1">
      <formula>IF(P59 &gt; 1.25*P49, 1, 0)</formula>
    </cfRule>
    <cfRule type="expression" dxfId="432" priority="216" stopIfTrue="1">
      <formula>IF(P59 &lt; 0.75*P49, 1, 0)</formula>
    </cfRule>
  </conditionalFormatting>
  <conditionalFormatting sqref="P60">
    <cfRule type="expression" dxfId="431" priority="211" stopIfTrue="1">
      <formula>AND(IF(P60 &gt;= 0.75*P50, 1, 0), IF(P60 &lt;= 1.25*P50, 1, 0))</formula>
    </cfRule>
    <cfRule type="expression" dxfId="430" priority="212" stopIfTrue="1">
      <formula>IF(P60 &gt; 1.25*P50, 1, 0)</formula>
    </cfRule>
    <cfRule type="expression" dxfId="429" priority="213" stopIfTrue="1">
      <formula>IF(P60 &lt; 0.75*P50, 1, 0)</formula>
    </cfRule>
  </conditionalFormatting>
  <conditionalFormatting sqref="P61">
    <cfRule type="expression" dxfId="428" priority="208" stopIfTrue="1">
      <formula>AND(IF(P61 &gt;= 0.75*P51, 1, 0), IF(P61 &lt;= 1.25*P51, 1, 0))</formula>
    </cfRule>
    <cfRule type="expression" dxfId="427" priority="209" stopIfTrue="1">
      <formula>IF(P61 &gt; 1.25*P51, 1, 0)</formula>
    </cfRule>
    <cfRule type="expression" dxfId="426" priority="210" stopIfTrue="1">
      <formula>IF(P61 &lt; 0.75*P51, 1, 0)</formula>
    </cfRule>
  </conditionalFormatting>
  <conditionalFormatting sqref="P62">
    <cfRule type="expression" dxfId="425" priority="205" stopIfTrue="1">
      <formula>AND(IF(P62 &gt;= 0.75*P52, 1, 0), IF(P62 &lt;= 1.25*P52, 1, 0))</formula>
    </cfRule>
    <cfRule type="expression" dxfId="424" priority="206" stopIfTrue="1">
      <formula>IF(P62 &gt; 1.25*P52, 1, 0)</formula>
    </cfRule>
    <cfRule type="expression" dxfId="423" priority="207" stopIfTrue="1">
      <formula>IF(P62 &lt; 0.75*P52, 1, 0)</formula>
    </cfRule>
  </conditionalFormatting>
  <conditionalFormatting sqref="S54">
    <cfRule type="expression" dxfId="422" priority="202" stopIfTrue="1">
      <formula>AND(IF(S54 &gt;= 0.75*S44, 1, 0), IF(S54 &lt;= 1.25*S44, 1, 0))</formula>
    </cfRule>
    <cfRule type="expression" dxfId="421" priority="203" stopIfTrue="1">
      <formula>IF(S54 &gt; 1.25*S44, 1, 0)</formula>
    </cfRule>
    <cfRule type="expression" dxfId="420" priority="204" stopIfTrue="1">
      <formula>IF(S54 &lt; 0.75*S44, 1, 0)</formula>
    </cfRule>
  </conditionalFormatting>
  <conditionalFormatting sqref="S55">
    <cfRule type="expression" dxfId="419" priority="199" stopIfTrue="1">
      <formula>AND(IF(S55 &gt;= 0.75*S45, 1, 0), IF(S55 &lt;= 1.25*S45, 1, 0))</formula>
    </cfRule>
    <cfRule type="expression" dxfId="418" priority="200" stopIfTrue="1">
      <formula>IF(S55 &gt; 1.25*S45, 1, 0)</formula>
    </cfRule>
    <cfRule type="expression" dxfId="417" priority="201" stopIfTrue="1">
      <formula>IF(S55 &lt; 0.75*S45, 1, 0)</formula>
    </cfRule>
  </conditionalFormatting>
  <conditionalFormatting sqref="S56">
    <cfRule type="expression" dxfId="416" priority="196" stopIfTrue="1">
      <formula>AND(IF(S56 &gt;= 0.75*S46, 1, 0), IF(S56 &lt;= 1.25*S46, 1, 0))</formula>
    </cfRule>
    <cfRule type="expression" dxfId="415" priority="197" stopIfTrue="1">
      <formula>IF(S56 &gt; 1.25*S46, 1, 0)</formula>
    </cfRule>
    <cfRule type="expression" dxfId="414" priority="198" stopIfTrue="1">
      <formula>IF(S56 &lt; 0.75*S46, 1, 0)</formula>
    </cfRule>
  </conditionalFormatting>
  <conditionalFormatting sqref="S57">
    <cfRule type="expression" dxfId="413" priority="193" stopIfTrue="1">
      <formula>AND(IF(S57 &gt;= 0.75*S47, 1, 0), IF(S57 &lt;= 1.25*S47, 1, 0))</formula>
    </cfRule>
    <cfRule type="expression" dxfId="412" priority="194" stopIfTrue="1">
      <formula>IF(S57 &gt; 1.25*S47, 1, 0)</formula>
    </cfRule>
    <cfRule type="expression" dxfId="411" priority="195" stopIfTrue="1">
      <formula>IF(S57 &lt; 0.75*S47, 1, 0)</formula>
    </cfRule>
  </conditionalFormatting>
  <conditionalFormatting sqref="S58">
    <cfRule type="expression" dxfId="410" priority="190" stopIfTrue="1">
      <formula>AND(IF(S58 &gt;= 0.75*S48, 1, 0), IF(S58 &lt;= 1.25*S48, 1, 0))</formula>
    </cfRule>
    <cfRule type="expression" dxfId="409" priority="191" stopIfTrue="1">
      <formula>IF(S58 &gt; 1.25*S48, 1, 0)</formula>
    </cfRule>
    <cfRule type="expression" dxfId="408" priority="192" stopIfTrue="1">
      <formula>IF(S58 &lt; 0.75*S48, 1, 0)</formula>
    </cfRule>
  </conditionalFormatting>
  <conditionalFormatting sqref="S59">
    <cfRule type="expression" dxfId="407" priority="187" stopIfTrue="1">
      <formula>AND(IF(S59 &gt;= 0.75*S49, 1, 0), IF(S59 &lt;= 1.25*S49, 1, 0))</formula>
    </cfRule>
    <cfRule type="expression" dxfId="406" priority="188" stopIfTrue="1">
      <formula>IF(S59 &gt; 1.25*S49, 1, 0)</formula>
    </cfRule>
    <cfRule type="expression" dxfId="405" priority="189" stopIfTrue="1">
      <formula>IF(S59 &lt; 0.75*S49, 1, 0)</formula>
    </cfRule>
  </conditionalFormatting>
  <conditionalFormatting sqref="S60">
    <cfRule type="expression" dxfId="404" priority="184" stopIfTrue="1">
      <formula>AND(IF(S60 &gt;= 0.75*S50, 1, 0), IF(S60 &lt;= 1.25*S50, 1, 0))</formula>
    </cfRule>
    <cfRule type="expression" dxfId="403" priority="185" stopIfTrue="1">
      <formula>IF(S60 &gt; 1.25*S50, 1, 0)</formula>
    </cfRule>
    <cfRule type="expression" dxfId="402" priority="186" stopIfTrue="1">
      <formula>IF(S60 &lt; 0.75*S50, 1, 0)</formula>
    </cfRule>
  </conditionalFormatting>
  <conditionalFormatting sqref="S61">
    <cfRule type="expression" dxfId="401" priority="181" stopIfTrue="1">
      <formula>AND(IF(S61 &gt;= 0.75*S51, 1, 0), IF(S61 &lt;= 1.25*S51, 1, 0))</formula>
    </cfRule>
    <cfRule type="expression" dxfId="400" priority="182" stopIfTrue="1">
      <formula>IF(S61 &gt; 1.25*S51, 1, 0)</formula>
    </cfRule>
    <cfRule type="expression" dxfId="399" priority="183" stopIfTrue="1">
      <formula>IF(S61 &lt; 0.75*S51, 1, 0)</formula>
    </cfRule>
  </conditionalFormatting>
  <conditionalFormatting sqref="S62">
    <cfRule type="expression" dxfId="398" priority="178" stopIfTrue="1">
      <formula>AND(IF(S62 &gt;= 0.75*S52, 1, 0), IF(S62 &lt;= 1.25*S52, 1, 0))</formula>
    </cfRule>
    <cfRule type="expression" dxfId="397" priority="179" stopIfTrue="1">
      <formula>IF(S62 &gt; 1.25*S52, 1, 0)</formula>
    </cfRule>
    <cfRule type="expression" dxfId="396" priority="180" stopIfTrue="1">
      <formula>IF(S62 &lt; 0.75*S52, 1, 0)</formula>
    </cfRule>
  </conditionalFormatting>
  <conditionalFormatting sqref="V54">
    <cfRule type="expression" dxfId="395" priority="175" stopIfTrue="1">
      <formula>AND(IF(V54 &gt;= 0.75*V44, 1, 0), IF(V54 &lt;= 1.25*V44, 1, 0))</formula>
    </cfRule>
    <cfRule type="expression" dxfId="394" priority="176" stopIfTrue="1">
      <formula>IF(V54 &gt; 1.25*V44, 1, 0)</formula>
    </cfRule>
    <cfRule type="expression" dxfId="393" priority="177" stopIfTrue="1">
      <formula>IF(V54 &lt; 0.75*V44, 1, 0)</formula>
    </cfRule>
  </conditionalFormatting>
  <conditionalFormatting sqref="V55">
    <cfRule type="expression" dxfId="392" priority="172" stopIfTrue="1">
      <formula>AND(IF(V55 &gt;= 0.75*V45, 1, 0), IF(V55 &lt;= 1.25*V45, 1, 0))</formula>
    </cfRule>
    <cfRule type="expression" dxfId="391" priority="173" stopIfTrue="1">
      <formula>IF(V55 &gt; 1.25*V45, 1, 0)</formula>
    </cfRule>
    <cfRule type="expression" dxfId="390" priority="174" stopIfTrue="1">
      <formula>IF(V55 &lt; 0.75*V45, 1, 0)</formula>
    </cfRule>
  </conditionalFormatting>
  <conditionalFormatting sqref="V62">
    <cfRule type="expression" dxfId="389" priority="169" stopIfTrue="1">
      <formula>AND(IF(V62 &gt;= 0.75*V52, 1, 0), IF(V62 &lt;= 1.25*V52, 1, 0))</formula>
    </cfRule>
    <cfRule type="expression" dxfId="388" priority="170" stopIfTrue="1">
      <formula>IF(V62 &gt; 1.25*V52, 1, 0)</formula>
    </cfRule>
    <cfRule type="expression" dxfId="387" priority="171" stopIfTrue="1">
      <formula>IF(V62 &lt; 0.75*V52, 1, 0)</formula>
    </cfRule>
  </conditionalFormatting>
  <conditionalFormatting sqref="O54">
    <cfRule type="expression" dxfId="386" priority="167" stopIfTrue="1">
      <formula>IF(O54=O44, 1, 0)</formula>
    </cfRule>
    <cfRule type="expression" dxfId="385" priority="168" stopIfTrue="1">
      <formula>IF(O54=O44, 0, 1)</formula>
    </cfRule>
  </conditionalFormatting>
  <conditionalFormatting sqref="O55">
    <cfRule type="expression" dxfId="384" priority="165" stopIfTrue="1">
      <formula>IF(O55=O45, 1, 0)</formula>
    </cfRule>
    <cfRule type="expression" dxfId="383" priority="166" stopIfTrue="1">
      <formula>IF(O55=O45, 0, 1)</formula>
    </cfRule>
  </conditionalFormatting>
  <conditionalFormatting sqref="O56">
    <cfRule type="expression" dxfId="382" priority="163" stopIfTrue="1">
      <formula>IF(O56=O46, 1, 0)</formula>
    </cfRule>
    <cfRule type="expression" dxfId="381" priority="164" stopIfTrue="1">
      <formula>IF(O56=O46, 0, 1)</formula>
    </cfRule>
  </conditionalFormatting>
  <conditionalFormatting sqref="O57">
    <cfRule type="expression" dxfId="380" priority="161" stopIfTrue="1">
      <formula>IF(O57=O47, 1, 0)</formula>
    </cfRule>
    <cfRule type="expression" dxfId="379" priority="162" stopIfTrue="1">
      <formula>IF(O57=O47, 0, 1)</formula>
    </cfRule>
  </conditionalFormatting>
  <conditionalFormatting sqref="O58">
    <cfRule type="expression" dxfId="378" priority="159" stopIfTrue="1">
      <formula>IF(O58=O48, 1, 0)</formula>
    </cfRule>
    <cfRule type="expression" dxfId="377" priority="160" stopIfTrue="1">
      <formula>IF(O58=O48, 0, 1)</formula>
    </cfRule>
  </conditionalFormatting>
  <conditionalFormatting sqref="O59">
    <cfRule type="expression" dxfId="376" priority="157" stopIfTrue="1">
      <formula>IF(O59=O49, 1, 0)</formula>
    </cfRule>
    <cfRule type="expression" dxfId="375" priority="158" stopIfTrue="1">
      <formula>IF(O59=O49, 0, 1)</formula>
    </cfRule>
  </conditionalFormatting>
  <conditionalFormatting sqref="O60">
    <cfRule type="expression" dxfId="374" priority="155" stopIfTrue="1">
      <formula>IF(O60=O50, 1, 0)</formula>
    </cfRule>
    <cfRule type="expression" dxfId="373" priority="156" stopIfTrue="1">
      <formula>IF(O60=O50, 0, 1)</formula>
    </cfRule>
  </conditionalFormatting>
  <conditionalFormatting sqref="O61">
    <cfRule type="expression" dxfId="372" priority="153" stopIfTrue="1">
      <formula>IF(O61=O51, 1, 0)</formula>
    </cfRule>
    <cfRule type="expression" dxfId="371" priority="154" stopIfTrue="1">
      <formula>IF(O61=O51, 0, 1)</formula>
    </cfRule>
  </conditionalFormatting>
  <conditionalFormatting sqref="O62">
    <cfRule type="expression" dxfId="370" priority="151" stopIfTrue="1">
      <formula>IF(O62=O52, 1, 0)</formula>
    </cfRule>
    <cfRule type="expression" dxfId="369" priority="152" stopIfTrue="1">
      <formula>IF(O62=O52, 0, 1)</formula>
    </cfRule>
  </conditionalFormatting>
  <conditionalFormatting sqref="V56">
    <cfRule type="expression" dxfId="368" priority="148" stopIfTrue="1">
      <formula>AND(IF(V56 &gt;= 0.75*V46, 1, 0), IF(V56 &lt;= 1.25*V46, 1, 0))</formula>
    </cfRule>
    <cfRule type="expression" dxfId="367" priority="149" stopIfTrue="1">
      <formula>IF(V56 &gt; 1.25*V46, 1, 0)</formula>
    </cfRule>
    <cfRule type="expression" dxfId="366" priority="150" stopIfTrue="1">
      <formula>IF(V56 &lt; 0.75*V46, 1, 0)</formula>
    </cfRule>
  </conditionalFormatting>
  <conditionalFormatting sqref="V57">
    <cfRule type="expression" dxfId="365" priority="145" stopIfTrue="1">
      <formula>AND(IF(V57 &gt;= 0.75*V47, 1, 0), IF(V57 &lt;= 1.25*V47, 1, 0))</formula>
    </cfRule>
    <cfRule type="expression" dxfId="364" priority="146" stopIfTrue="1">
      <formula>IF(V57 &gt; 1.25*V47, 1, 0)</formula>
    </cfRule>
    <cfRule type="expression" dxfId="363" priority="147" stopIfTrue="1">
      <formula>IF(V57 &lt; 0.75*V47, 1, 0)</formula>
    </cfRule>
  </conditionalFormatting>
  <conditionalFormatting sqref="V58">
    <cfRule type="expression" dxfId="362" priority="142" stopIfTrue="1">
      <formula>AND(IF(V58 &gt;= 0.75*V48, 1, 0), IF(V58 &lt;= 1.25*V48, 1, 0))</formula>
    </cfRule>
    <cfRule type="expression" dxfId="361" priority="143" stopIfTrue="1">
      <formula>IF(V58 &gt; 1.25*V48, 1, 0)</formula>
    </cfRule>
    <cfRule type="expression" dxfId="360" priority="144" stopIfTrue="1">
      <formula>IF(V58 &lt; 0.75*V48, 1, 0)</formula>
    </cfRule>
  </conditionalFormatting>
  <conditionalFormatting sqref="V59">
    <cfRule type="expression" dxfId="359" priority="139" stopIfTrue="1">
      <formula>AND(IF(V59 &gt;= 0.75*V49, 1, 0), IF(V59 &lt;= 1.25*V49, 1, 0))</formula>
    </cfRule>
    <cfRule type="expression" dxfId="358" priority="140" stopIfTrue="1">
      <formula>IF(V59 &gt; 1.25*V49, 1, 0)</formula>
    </cfRule>
    <cfRule type="expression" dxfId="357" priority="141" stopIfTrue="1">
      <formula>IF(V59 &lt; 0.75*V49, 1, 0)</formula>
    </cfRule>
  </conditionalFormatting>
  <conditionalFormatting sqref="V60">
    <cfRule type="expression" dxfId="356" priority="136" stopIfTrue="1">
      <formula>AND(IF(V60 &gt;= 0.75*V50, 1, 0), IF(V60 &lt;= 1.25*V50, 1, 0))</formula>
    </cfRule>
    <cfRule type="expression" dxfId="355" priority="137" stopIfTrue="1">
      <formula>IF(V60 &gt; 1.25*V50, 1, 0)</formula>
    </cfRule>
    <cfRule type="expression" dxfId="354" priority="138" stopIfTrue="1">
      <formula>IF(V60 &lt; 0.75*V50, 1, 0)</formula>
    </cfRule>
  </conditionalFormatting>
  <conditionalFormatting sqref="V61">
    <cfRule type="expression" dxfId="353" priority="133" stopIfTrue="1">
      <formula>AND(IF(V61 &gt;= 0.75*V51, 1, 0), IF(V61 &lt;= 1.25*V51, 1, 0))</formula>
    </cfRule>
    <cfRule type="expression" dxfId="352" priority="134" stopIfTrue="1">
      <formula>IF(V61 &gt; 1.25*V51, 1, 0)</formula>
    </cfRule>
    <cfRule type="expression" dxfId="351" priority="135" stopIfTrue="1">
      <formula>IF(V61 &lt; 0.75*V51, 1, 0)</formula>
    </cfRule>
  </conditionalFormatting>
  <conditionalFormatting sqref="AB54">
    <cfRule type="expression" dxfId="350" priority="130" stopIfTrue="1">
      <formula>AND(IF(AB54 &gt;= 0.75*AB44, 1, 0), IF(AB54 &lt;= 1.25*AB44, 1, 0))</formula>
    </cfRule>
    <cfRule type="expression" dxfId="349" priority="131" stopIfTrue="1">
      <formula>IF(AB54 &gt; 1.25*AB44, 1, 0)</formula>
    </cfRule>
    <cfRule type="expression" dxfId="348" priority="132" stopIfTrue="1">
      <formula>IF(AB54 &lt; 0.75*AB44, 1, 0)</formula>
    </cfRule>
  </conditionalFormatting>
  <conditionalFormatting sqref="AB55">
    <cfRule type="expression" dxfId="347" priority="127" stopIfTrue="1">
      <formula>AND(IF(AB55 &gt;= 0.75*AB45, 1, 0), IF(AB55 &lt;= 1.25*AB45, 1, 0))</formula>
    </cfRule>
    <cfRule type="expression" dxfId="346" priority="128" stopIfTrue="1">
      <formula>IF(AB55 &gt; 1.25*AB45, 1, 0)</formula>
    </cfRule>
    <cfRule type="expression" dxfId="345" priority="129" stopIfTrue="1">
      <formula>IF(AB55 &lt; 0.75*AB45, 1, 0)</formula>
    </cfRule>
  </conditionalFormatting>
  <conditionalFormatting sqref="AB56">
    <cfRule type="expression" dxfId="344" priority="124" stopIfTrue="1">
      <formula>AND(IF(AB56 &gt;= 0.75*AB46, 1, 0), IF(AB56 &lt;= 1.25*AB46, 1, 0))</formula>
    </cfRule>
    <cfRule type="expression" dxfId="343" priority="125" stopIfTrue="1">
      <formula>IF(AB56 &gt; 1.25*AB46, 1, 0)</formula>
    </cfRule>
    <cfRule type="expression" dxfId="342" priority="126" stopIfTrue="1">
      <formula>IF(AB56 &lt; 0.75*AB46, 1, 0)</formula>
    </cfRule>
  </conditionalFormatting>
  <conditionalFormatting sqref="AB57">
    <cfRule type="expression" dxfId="341" priority="121" stopIfTrue="1">
      <formula>AND(IF(AB57 &gt;= 0.75*AB47, 1, 0), IF(AB57 &lt;= 1.25*AB47, 1, 0))</formula>
    </cfRule>
    <cfRule type="expression" dxfId="340" priority="122" stopIfTrue="1">
      <formula>IF(AB57 &gt; 1.25*AB47, 1, 0)</formula>
    </cfRule>
    <cfRule type="expression" dxfId="339" priority="123" stopIfTrue="1">
      <formula>IF(AB57 &lt; 0.75*AB47, 1, 0)</formula>
    </cfRule>
  </conditionalFormatting>
  <conditionalFormatting sqref="AB58">
    <cfRule type="expression" dxfId="338" priority="118" stopIfTrue="1">
      <formula>AND(IF(AB58 &gt;= 0.75*AB48, 1, 0), IF(AB58 &lt;= 1.25*AB48, 1, 0))</formula>
    </cfRule>
    <cfRule type="expression" dxfId="337" priority="119" stopIfTrue="1">
      <formula>IF(AB58 &gt; 1.25*AB48, 1, 0)</formula>
    </cfRule>
    <cfRule type="expression" dxfId="336" priority="120" stopIfTrue="1">
      <formula>IF(AB58 &lt; 0.75*AB48, 1, 0)</formula>
    </cfRule>
  </conditionalFormatting>
  <conditionalFormatting sqref="AB59">
    <cfRule type="expression" dxfId="335" priority="115" stopIfTrue="1">
      <formula>AND(IF(AB59 &gt;= 0.75*AB49, 1, 0), IF(AB59 &lt;= 1.25*AB49, 1, 0))</formula>
    </cfRule>
    <cfRule type="expression" dxfId="334" priority="116" stopIfTrue="1">
      <formula>IF(AB59 &gt; 1.25*AB49, 1, 0)</formula>
    </cfRule>
    <cfRule type="expression" dxfId="333" priority="117" stopIfTrue="1">
      <formula>IF(AB59 &lt; 0.75*AB49, 1, 0)</formula>
    </cfRule>
  </conditionalFormatting>
  <conditionalFormatting sqref="AB60">
    <cfRule type="expression" dxfId="332" priority="112" stopIfTrue="1">
      <formula>AND(IF(AB60 &gt;= 0.75*AB50, 1, 0), IF(AB60 &lt;= 1.25*AB50, 1, 0))</formula>
    </cfRule>
    <cfRule type="expression" dxfId="331" priority="113" stopIfTrue="1">
      <formula>IF(AB60 &gt; 1.25*AB50, 1, 0)</formula>
    </cfRule>
    <cfRule type="expression" dxfId="330" priority="114" stopIfTrue="1">
      <formula>IF(AB60 &lt; 0.75*AB50, 1, 0)</formula>
    </cfRule>
  </conditionalFormatting>
  <conditionalFormatting sqref="AB61">
    <cfRule type="expression" dxfId="329" priority="109" stopIfTrue="1">
      <formula>AND(IF(AB61 &gt;= 0.75*AB51, 1, 0), IF(AB61 &lt;= 1.25*AB51, 1, 0))</formula>
    </cfRule>
    <cfRule type="expression" dxfId="328" priority="110" stopIfTrue="1">
      <formula>IF(AB61 &gt; 1.25*AB51, 1, 0)</formula>
    </cfRule>
    <cfRule type="expression" dxfId="327" priority="111" stopIfTrue="1">
      <formula>IF(AB61 &lt; 0.75*AB51, 1, 0)</formula>
    </cfRule>
  </conditionalFormatting>
  <conditionalFormatting sqref="AB62">
    <cfRule type="expression" dxfId="326" priority="106" stopIfTrue="1">
      <formula>AND(IF(AB62 &gt;= 0.75*AB52, 1, 0), IF(AB62 &lt;= 1.25*AB52, 1, 0))</formula>
    </cfRule>
    <cfRule type="expression" dxfId="325" priority="107" stopIfTrue="1">
      <formula>IF(AB62 &gt; 1.25*AB52, 1, 0)</formula>
    </cfRule>
    <cfRule type="expression" dxfId="324" priority="108" stopIfTrue="1">
      <formula>IF(AB62 &lt; 0.75*AB52, 1, 0)</formula>
    </cfRule>
  </conditionalFormatting>
  <conditionalFormatting sqref="AE54">
    <cfRule type="expression" dxfId="323" priority="103" stopIfTrue="1">
      <formula>AND(IF(AE54 &gt;= 0.75*AE44, 1, 0), IF(AE54 &lt;= 1.25*AE44, 1, 0))</formula>
    </cfRule>
    <cfRule type="expression" dxfId="322" priority="104" stopIfTrue="1">
      <formula>IF(AE54 &gt; 1.25*AE44, 1, 0)</formula>
    </cfRule>
    <cfRule type="expression" dxfId="321" priority="105" stopIfTrue="1">
      <formula>IF(AE54 &lt; 0.75*AE44, 1, 0)</formula>
    </cfRule>
  </conditionalFormatting>
  <conditionalFormatting sqref="AE55">
    <cfRule type="expression" dxfId="320" priority="100" stopIfTrue="1">
      <formula>AND(IF(AE55 &gt;= 0.75*AE45, 1, 0), IF(AE55 &lt;= 1.25*AE45, 1, 0))</formula>
    </cfRule>
    <cfRule type="expression" dxfId="319" priority="101" stopIfTrue="1">
      <formula>IF(AE55 &gt; 1.25*AE45, 1, 0)</formula>
    </cfRule>
    <cfRule type="expression" dxfId="318" priority="102" stopIfTrue="1">
      <formula>IF(AE55 &lt; 0.75*AE45, 1, 0)</formula>
    </cfRule>
  </conditionalFormatting>
  <conditionalFormatting sqref="AE56">
    <cfRule type="expression" dxfId="317" priority="97" stopIfTrue="1">
      <formula>AND(IF(AE56 &gt;= 0.75*AE46, 1, 0), IF(AE56 &lt;= 1.25*AE46, 1, 0))</formula>
    </cfRule>
    <cfRule type="expression" dxfId="316" priority="98" stopIfTrue="1">
      <formula>IF(AE56 &gt; 1.25*AE46, 1, 0)</formula>
    </cfRule>
    <cfRule type="expression" dxfId="315" priority="99" stopIfTrue="1">
      <formula>IF(AE56 &lt; 0.75*AE46, 1, 0)</formula>
    </cfRule>
  </conditionalFormatting>
  <conditionalFormatting sqref="AE57">
    <cfRule type="expression" dxfId="314" priority="94" stopIfTrue="1">
      <formula>AND(IF(AE57 &gt;= 0.75*AE47, 1, 0), IF(AE57 &lt;= 1.25*AE47, 1, 0))</formula>
    </cfRule>
    <cfRule type="expression" dxfId="313" priority="95" stopIfTrue="1">
      <formula>IF(AE57 &gt; 1.25*AE47, 1, 0)</formula>
    </cfRule>
    <cfRule type="expression" dxfId="312" priority="96" stopIfTrue="1">
      <formula>IF(AE57 &lt; 0.75*AE47, 1, 0)</formula>
    </cfRule>
  </conditionalFormatting>
  <conditionalFormatting sqref="AE58">
    <cfRule type="expression" dxfId="311" priority="91" stopIfTrue="1">
      <formula>AND(IF(AE58 &gt;= 0.75*AE48, 1, 0), IF(AE58 &lt;= 1.25*AE48, 1, 0))</formula>
    </cfRule>
    <cfRule type="expression" dxfId="310" priority="92" stopIfTrue="1">
      <formula>IF(AE58 &gt; 1.25*AE48, 1, 0)</formula>
    </cfRule>
    <cfRule type="expression" dxfId="309" priority="93" stopIfTrue="1">
      <formula>IF(AE58 &lt; 0.75*AE48, 1, 0)</formula>
    </cfRule>
  </conditionalFormatting>
  <conditionalFormatting sqref="AE59">
    <cfRule type="expression" dxfId="308" priority="88" stopIfTrue="1">
      <formula>AND(IF(AE59 &gt;= 0.75*AE49, 1, 0), IF(AE59 &lt;= 1.25*AE49, 1, 0))</formula>
    </cfRule>
    <cfRule type="expression" dxfId="307" priority="89" stopIfTrue="1">
      <formula>IF(AE59 &gt; 1.25*AE49, 1, 0)</formula>
    </cfRule>
    <cfRule type="expression" dxfId="306" priority="90" stopIfTrue="1">
      <formula>IF(AE59 &lt; 0.75*AE49, 1, 0)</formula>
    </cfRule>
  </conditionalFormatting>
  <conditionalFormatting sqref="AE60">
    <cfRule type="expression" dxfId="305" priority="85" stopIfTrue="1">
      <formula>AND(IF(AE60 &gt;= 0.75*AE50, 1, 0), IF(AE60 &lt;= 1.25*AE50, 1, 0))</formula>
    </cfRule>
    <cfRule type="expression" dxfId="304" priority="86" stopIfTrue="1">
      <formula>IF(AE60 &gt; 1.25*AE50, 1, 0)</formula>
    </cfRule>
    <cfRule type="expression" dxfId="303" priority="87" stopIfTrue="1">
      <formula>IF(AE60 &lt; 0.75*AE50, 1, 0)</formula>
    </cfRule>
  </conditionalFormatting>
  <conditionalFormatting sqref="AE61">
    <cfRule type="expression" dxfId="302" priority="82" stopIfTrue="1">
      <formula>AND(IF(AE61 &gt;= 0.75*AE51, 1, 0), IF(AE61 &lt;= 1.25*AE51, 1, 0))</formula>
    </cfRule>
    <cfRule type="expression" dxfId="301" priority="83" stopIfTrue="1">
      <formula>IF(AE61 &gt; 1.25*AE51, 1, 0)</formula>
    </cfRule>
    <cfRule type="expression" dxfId="300" priority="84" stopIfTrue="1">
      <formula>IF(AE61 &lt; 0.75*AE51, 1, 0)</formula>
    </cfRule>
  </conditionalFormatting>
  <conditionalFormatting sqref="AE62">
    <cfRule type="expression" dxfId="299" priority="79" stopIfTrue="1">
      <formula>AND(IF(AE62 &gt;= 0.75*AE52, 1, 0), IF(AE62 &lt;= 1.25*AE52, 1, 0))</formula>
    </cfRule>
    <cfRule type="expression" dxfId="298" priority="80" stopIfTrue="1">
      <formula>IF(AE62 &gt; 1.25*AE52, 1, 0)</formula>
    </cfRule>
    <cfRule type="expression" dxfId="297" priority="81" stopIfTrue="1">
      <formula>IF(AE62 &lt; 0.75*AE52, 1, 0)</formula>
    </cfRule>
  </conditionalFormatting>
  <conditionalFormatting sqref="AH54">
    <cfRule type="expression" dxfId="296" priority="76" stopIfTrue="1">
      <formula>AND(IF(AH54 &gt;= 0.75*AH44, 1, 0), IF(AH54 &lt;= 1.25*AH44, 1, 0))</formula>
    </cfRule>
    <cfRule type="expression" dxfId="295" priority="77" stopIfTrue="1">
      <formula>IF(AH54 &gt; 1.25*AH44, 1, 0)</formula>
    </cfRule>
    <cfRule type="expression" dxfId="294" priority="78" stopIfTrue="1">
      <formula>IF(AH54 &lt; 0.75*AH44, 1, 0)</formula>
    </cfRule>
  </conditionalFormatting>
  <conditionalFormatting sqref="AH55">
    <cfRule type="expression" dxfId="293" priority="73" stopIfTrue="1">
      <formula>AND(IF(AH55 &gt;= 0.75*AH45, 1, 0), IF(AH55 &lt;= 1.25*AH45, 1, 0))</formula>
    </cfRule>
    <cfRule type="expression" dxfId="292" priority="74" stopIfTrue="1">
      <formula>IF(AH55 &gt; 1.25*AH45, 1, 0)</formula>
    </cfRule>
    <cfRule type="expression" dxfId="291" priority="75" stopIfTrue="1">
      <formula>IF(AH55 &lt; 0.75*AH45, 1, 0)</formula>
    </cfRule>
  </conditionalFormatting>
  <conditionalFormatting sqref="AH62">
    <cfRule type="expression" dxfId="290" priority="70" stopIfTrue="1">
      <formula>AND(IF(AH62 &gt;= 0.75*AH52, 1, 0), IF(AH62 &lt;= 1.25*AH52, 1, 0))</formula>
    </cfRule>
    <cfRule type="expression" dxfId="289" priority="71" stopIfTrue="1">
      <formula>IF(AH62 &gt; 1.25*AH52, 1, 0)</formula>
    </cfRule>
    <cfRule type="expression" dxfId="288" priority="72" stopIfTrue="1">
      <formula>IF(AH62 &lt; 0.75*AH52, 1, 0)</formula>
    </cfRule>
  </conditionalFormatting>
  <conditionalFormatting sqref="AH56">
    <cfRule type="expression" dxfId="287" priority="67" stopIfTrue="1">
      <formula>AND(IF(AH56 &gt;= 0.75*AH46, 1, 0), IF(AH56 &lt;= 1.25*AH46, 1, 0))</formula>
    </cfRule>
    <cfRule type="expression" dxfId="286" priority="68" stopIfTrue="1">
      <formula>IF(AH56 &gt; 1.25*AH46, 1, 0)</formula>
    </cfRule>
    <cfRule type="expression" dxfId="285" priority="69" stopIfTrue="1">
      <formula>IF(AH56 &lt; 0.75*AH46, 1, 0)</formula>
    </cfRule>
  </conditionalFormatting>
  <conditionalFormatting sqref="AH57">
    <cfRule type="expression" dxfId="284" priority="64" stopIfTrue="1">
      <formula>AND(IF(AH57 &gt;= 0.75*AH47, 1, 0), IF(AH57 &lt;= 1.25*AH47, 1, 0))</formula>
    </cfRule>
    <cfRule type="expression" dxfId="283" priority="65" stopIfTrue="1">
      <formula>IF(AH57 &gt; 1.25*AH47, 1, 0)</formula>
    </cfRule>
    <cfRule type="expression" dxfId="282" priority="66" stopIfTrue="1">
      <formula>IF(AH57 &lt; 0.75*AH47, 1, 0)</formula>
    </cfRule>
  </conditionalFormatting>
  <conditionalFormatting sqref="AH58">
    <cfRule type="expression" dxfId="281" priority="61" stopIfTrue="1">
      <formula>AND(IF(AH58 &gt;= 0.75*AH48, 1, 0), IF(AH58 &lt;= 1.25*AH48, 1, 0))</formula>
    </cfRule>
    <cfRule type="expression" dxfId="280" priority="62" stopIfTrue="1">
      <formula>IF(AH58 &gt; 1.25*AH48, 1, 0)</formula>
    </cfRule>
    <cfRule type="expression" dxfId="279" priority="63" stopIfTrue="1">
      <formula>IF(AH58 &lt; 0.75*AH48, 1, 0)</formula>
    </cfRule>
  </conditionalFormatting>
  <conditionalFormatting sqref="AH59">
    <cfRule type="expression" dxfId="278" priority="58" stopIfTrue="1">
      <formula>AND(IF(AH59 &gt;= 0.75*AH49, 1, 0), IF(AH59 &lt;= 1.25*AH49, 1, 0))</formula>
    </cfRule>
    <cfRule type="expression" dxfId="277" priority="59" stopIfTrue="1">
      <formula>IF(AH59 &gt; 1.25*AH49, 1, 0)</formula>
    </cfRule>
    <cfRule type="expression" dxfId="276" priority="60" stopIfTrue="1">
      <formula>IF(AH59 &lt; 0.75*AH49, 1, 0)</formula>
    </cfRule>
  </conditionalFormatting>
  <conditionalFormatting sqref="AH60">
    <cfRule type="expression" dxfId="275" priority="55" stopIfTrue="1">
      <formula>AND(IF(AH60 &gt;= 0.75*AH50, 1, 0), IF(AH60 &lt;= 1.25*AH50, 1, 0))</formula>
    </cfRule>
    <cfRule type="expression" dxfId="274" priority="56" stopIfTrue="1">
      <formula>IF(AH60 &gt; 1.25*AH50, 1, 0)</formula>
    </cfRule>
    <cfRule type="expression" dxfId="273" priority="57" stopIfTrue="1">
      <formula>IF(AH60 &lt; 0.75*AH50, 1, 0)</formula>
    </cfRule>
  </conditionalFormatting>
  <conditionalFormatting sqref="AH61">
    <cfRule type="expression" dxfId="272" priority="52" stopIfTrue="1">
      <formula>AND(IF(AH61 &gt;= 0.75*AH51, 1, 0), IF(AH61 &lt;= 1.25*AH51, 1, 0))</formula>
    </cfRule>
    <cfRule type="expression" dxfId="271" priority="53" stopIfTrue="1">
      <formula>IF(AH61 &gt; 1.25*AH51, 1, 0)</formula>
    </cfRule>
    <cfRule type="expression" dxfId="270" priority="54" stopIfTrue="1">
      <formula>IF(AH61 &lt; 0.75*AH51,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zoomScaleNormal="100" workbookViewId="0">
      <selection sqref="A1:G2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6.375" bestFit="1" customWidth="1"/>
    <col min="13" max="13" width="9.875" bestFit="1" customWidth="1"/>
    <col min="14" max="14" width="10.625" bestFit="1" customWidth="1"/>
    <col min="15" max="15" width="7.75" bestFit="1" customWidth="1"/>
    <col min="16" max="16" width="5.875" bestFit="1" customWidth="1"/>
    <col min="17" max="18" width="6" bestFit="1" customWidth="1"/>
    <col min="19" max="19" width="6" customWidth="1"/>
    <col min="20" max="20" width="6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97" t="s">
        <v>35</v>
      </c>
      <c r="B1" s="98"/>
      <c r="C1" s="98"/>
      <c r="D1" s="98"/>
      <c r="E1" s="98"/>
      <c r="F1" s="98"/>
      <c r="G1" s="99"/>
      <c r="H1" s="97" t="s">
        <v>36</v>
      </c>
      <c r="I1" s="98"/>
      <c r="J1" s="98"/>
      <c r="K1" s="98"/>
      <c r="L1" s="97" t="s">
        <v>65</v>
      </c>
      <c r="M1" s="98"/>
      <c r="N1" s="98"/>
      <c r="O1" s="98"/>
      <c r="P1" s="98"/>
      <c r="Q1" s="98"/>
      <c r="R1" s="98"/>
      <c r="S1" s="98"/>
      <c r="T1" s="99"/>
      <c r="U1" s="97" t="s">
        <v>66</v>
      </c>
      <c r="V1" s="98"/>
      <c r="W1" s="98"/>
      <c r="X1" s="98"/>
      <c r="Y1" s="98"/>
      <c r="Z1" s="98"/>
      <c r="AA1" s="98"/>
      <c r="AB1" s="99"/>
    </row>
    <row r="2" spans="1:28" ht="16.5" thickBot="1">
      <c r="A2" s="77"/>
      <c r="B2" s="78"/>
      <c r="C2" s="78"/>
      <c r="D2" s="78"/>
      <c r="E2" s="78"/>
      <c r="F2" s="78"/>
      <c r="G2" s="79"/>
      <c r="H2" s="77"/>
      <c r="I2" s="78"/>
      <c r="J2" s="78"/>
      <c r="K2" s="78"/>
      <c r="L2" s="77"/>
      <c r="M2" s="78"/>
      <c r="N2" s="78"/>
      <c r="O2" s="78"/>
      <c r="P2" s="78"/>
      <c r="Q2" s="78"/>
      <c r="R2" s="78"/>
      <c r="S2" s="78"/>
      <c r="T2" s="79"/>
      <c r="U2" s="77"/>
      <c r="V2" s="78"/>
      <c r="W2" s="78"/>
      <c r="X2" s="78"/>
      <c r="Y2" s="78"/>
      <c r="Z2" s="78"/>
      <c r="AA2" s="78"/>
      <c r="AB2" s="79"/>
    </row>
    <row r="3" spans="1:28" ht="24">
      <c r="A3" s="100" t="s">
        <v>1</v>
      </c>
      <c r="B3" s="100" t="s">
        <v>2</v>
      </c>
      <c r="C3" s="100" t="s">
        <v>37</v>
      </c>
      <c r="D3" s="100" t="s">
        <v>4</v>
      </c>
      <c r="E3" s="100" t="s">
        <v>38</v>
      </c>
      <c r="F3" s="100" t="s">
        <v>39</v>
      </c>
      <c r="G3" s="6" t="s">
        <v>40</v>
      </c>
      <c r="H3" s="100" t="s">
        <v>42</v>
      </c>
      <c r="I3" s="100" t="s">
        <v>43</v>
      </c>
      <c r="J3" s="11" t="s">
        <v>44</v>
      </c>
      <c r="K3" s="11" t="s">
        <v>46</v>
      </c>
      <c r="L3" s="100" t="s">
        <v>23</v>
      </c>
      <c r="M3" s="100" t="s">
        <v>58</v>
      </c>
      <c r="N3" s="100" t="s">
        <v>59</v>
      </c>
      <c r="O3" s="100" t="s">
        <v>60</v>
      </c>
      <c r="P3" s="100" t="s">
        <v>63</v>
      </c>
      <c r="Q3" s="100" t="s">
        <v>62</v>
      </c>
      <c r="R3" s="100" t="s">
        <v>61</v>
      </c>
      <c r="S3" s="102" t="s">
        <v>70</v>
      </c>
      <c r="T3" s="102" t="s">
        <v>71</v>
      </c>
      <c r="U3" s="100" t="s">
        <v>58</v>
      </c>
      <c r="V3" s="100" t="s">
        <v>59</v>
      </c>
      <c r="W3" s="100" t="s">
        <v>60</v>
      </c>
      <c r="X3" s="100" t="s">
        <v>63</v>
      </c>
      <c r="Y3" s="100" t="s">
        <v>62</v>
      </c>
      <c r="Z3" s="100" t="s">
        <v>61</v>
      </c>
      <c r="AA3" s="102" t="s">
        <v>70</v>
      </c>
      <c r="AB3" s="102" t="s">
        <v>71</v>
      </c>
    </row>
    <row r="4" spans="1:28" ht="16.5" thickBot="1">
      <c r="A4" s="101"/>
      <c r="B4" s="101"/>
      <c r="C4" s="101"/>
      <c r="D4" s="101"/>
      <c r="E4" s="101"/>
      <c r="F4" s="101"/>
      <c r="G4" s="10" t="s">
        <v>41</v>
      </c>
      <c r="H4" s="101"/>
      <c r="I4" s="101"/>
      <c r="J4" s="10" t="s">
        <v>45</v>
      </c>
      <c r="K4" s="10" t="s">
        <v>47</v>
      </c>
      <c r="L4" s="101"/>
      <c r="M4" s="101"/>
      <c r="N4" s="101"/>
      <c r="O4" s="101"/>
      <c r="P4" s="101"/>
      <c r="Q4" s="101"/>
      <c r="R4" s="101"/>
      <c r="S4" s="103"/>
      <c r="T4" s="103"/>
      <c r="U4" s="101"/>
      <c r="V4" s="101"/>
      <c r="W4" s="101"/>
      <c r="X4" s="101"/>
      <c r="Y4" s="101"/>
      <c r="Z4" s="101"/>
      <c r="AA4" s="103"/>
      <c r="AB4" s="103"/>
    </row>
    <row r="5" spans="1:28" ht="15.95" customHeight="1" thickBot="1">
      <c r="A5" s="85" t="s">
        <v>86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7"/>
    </row>
    <row r="6" spans="1:28" ht="16.5" thickBot="1">
      <c r="A6" s="3" t="s">
        <v>48</v>
      </c>
      <c r="B6" s="72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.5" thickBot="1">
      <c r="A7" s="3" t="s">
        <v>50</v>
      </c>
      <c r="B7" s="72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.5" thickBot="1">
      <c r="A8" s="3" t="s">
        <v>51</v>
      </c>
      <c r="B8" s="73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.5" thickBot="1">
      <c r="A9" s="3" t="s">
        <v>52</v>
      </c>
      <c r="B9" s="71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.5" thickBot="1">
      <c r="A10" s="3" t="s">
        <v>53</v>
      </c>
      <c r="B10" s="72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.5" thickBot="1">
      <c r="A11" s="3" t="s">
        <v>54</v>
      </c>
      <c r="B11" s="73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.5" thickBot="1">
      <c r="A12" s="3" t="s">
        <v>55</v>
      </c>
      <c r="B12" s="71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.5" thickBot="1">
      <c r="A13" s="3" t="s">
        <v>56</v>
      </c>
      <c r="B13" s="72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.5" thickBot="1">
      <c r="A14" s="3" t="s">
        <v>57</v>
      </c>
      <c r="B14" s="73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.5" thickBot="1">
      <c r="A15" s="48" t="s">
        <v>78</v>
      </c>
      <c r="B15" s="71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88" t="s">
        <v>85</v>
      </c>
      <c r="V15" s="89"/>
      <c r="W15" s="89"/>
      <c r="X15" s="89"/>
      <c r="Y15" s="89"/>
      <c r="Z15" s="89"/>
      <c r="AA15" s="89"/>
      <c r="AB15" s="90"/>
    </row>
    <row r="16" spans="1:28" ht="16.5" thickBot="1">
      <c r="A16" s="48" t="s">
        <v>79</v>
      </c>
      <c r="B16" s="72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91"/>
      <c r="V16" s="92"/>
      <c r="W16" s="92"/>
      <c r="X16" s="92"/>
      <c r="Y16" s="92"/>
      <c r="Z16" s="92"/>
      <c r="AA16" s="92"/>
      <c r="AB16" s="93"/>
    </row>
    <row r="17" spans="1:28" ht="16.5" thickBot="1">
      <c r="A17" s="48" t="s">
        <v>80</v>
      </c>
      <c r="B17" s="73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94"/>
      <c r="V17" s="95"/>
      <c r="W17" s="95"/>
      <c r="X17" s="95"/>
      <c r="Y17" s="95"/>
      <c r="Z17" s="95"/>
      <c r="AA17" s="95"/>
      <c r="AB17" s="96"/>
    </row>
    <row r="18" spans="1:28" ht="16.5" thickBot="1">
      <c r="A18" s="104" t="s">
        <v>87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6"/>
    </row>
    <row r="19" spans="1:28" ht="16.5" thickBot="1">
      <c r="A19" s="3" t="s">
        <v>48</v>
      </c>
      <c r="B19" s="72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>
        <v>0</v>
      </c>
      <c r="M19" s="8">
        <f t="shared" ref="M19:M30" si="8">$K19*$C19*$G19/(1000*(Q19+R19))</f>
        <v>121.56404494382022</v>
      </c>
      <c r="N19" s="7">
        <f>$C19*(1000*(Q19+R19))/($C19*$G19)</f>
        <v>2.9666666666666668</v>
      </c>
      <c r="O19" s="8">
        <f t="shared" ref="O19:O30" si="9">P19/4096</f>
        <v>0.5703125</v>
      </c>
      <c r="P19" s="43">
        <v>2336</v>
      </c>
      <c r="Q19" s="58">
        <v>2.39</v>
      </c>
      <c r="R19" s="58">
        <v>2.95</v>
      </c>
      <c r="S19" s="43">
        <v>0</v>
      </c>
      <c r="T19" s="43">
        <v>1813.67</v>
      </c>
      <c r="U19" s="8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114"/>
      <c r="Y19" s="115"/>
      <c r="Z19" s="115"/>
      <c r="AA19" s="116"/>
      <c r="AB19" s="116"/>
    </row>
    <row r="20" spans="1:28" ht="16.5" thickBot="1">
      <c r="A20" s="3" t="s">
        <v>50</v>
      </c>
      <c r="B20" s="72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>
        <v>0</v>
      </c>
      <c r="M20" s="8">
        <f t="shared" si="8"/>
        <v>143.42054054054054</v>
      </c>
      <c r="N20" s="7">
        <f t="shared" ref="N20:N30" si="14">$C20*(1000*(Q20+R20))/($C20*$G20)</f>
        <v>7.4</v>
      </c>
      <c r="O20" s="8">
        <f t="shared" si="9"/>
        <v>0.76953125</v>
      </c>
      <c r="P20" s="43">
        <v>3152</v>
      </c>
      <c r="Q20" s="58">
        <v>2.76</v>
      </c>
      <c r="R20" s="58">
        <v>3.9</v>
      </c>
      <c r="S20" s="43">
        <v>0</v>
      </c>
      <c r="T20" s="43">
        <v>1812.47</v>
      </c>
      <c r="U20" s="8" t="e">
        <f t="shared" si="10"/>
        <v>#DIV/0!</v>
      </c>
      <c r="V20" s="7">
        <f t="shared" ref="V20:V30" si="15">$C20*(1000*(Y20+Z20))/($C20*$G20)</f>
        <v>0</v>
      </c>
      <c r="W20" s="8">
        <f t="shared" si="11"/>
        <v>0</v>
      </c>
      <c r="X20" s="114"/>
      <c r="Y20" s="115"/>
      <c r="Z20" s="115"/>
      <c r="AA20" s="116"/>
      <c r="AB20" s="116"/>
    </row>
    <row r="21" spans="1:28" ht="16.5" thickBot="1">
      <c r="A21" s="3" t="s">
        <v>51</v>
      </c>
      <c r="B21" s="73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>
        <v>0</v>
      </c>
      <c r="M21" s="8">
        <f t="shared" si="8"/>
        <v>152.51013262599469</v>
      </c>
      <c r="N21" s="7">
        <f t="shared" si="14"/>
        <v>16.755555555555556</v>
      </c>
      <c r="O21" s="8">
        <f t="shared" si="9"/>
        <v>1.12109375</v>
      </c>
      <c r="P21" s="43">
        <v>4592</v>
      </c>
      <c r="Q21" s="58">
        <v>3</v>
      </c>
      <c r="R21" s="58">
        <v>4.54</v>
      </c>
      <c r="S21" s="43">
        <v>0</v>
      </c>
      <c r="T21" s="43">
        <v>1813.23</v>
      </c>
      <c r="U21" s="8" t="e">
        <f t="shared" si="10"/>
        <v>#DIV/0!</v>
      </c>
      <c r="V21" s="7">
        <f t="shared" si="15"/>
        <v>0</v>
      </c>
      <c r="W21" s="8">
        <f t="shared" si="11"/>
        <v>0</v>
      </c>
      <c r="X21" s="114"/>
      <c r="Y21" s="115"/>
      <c r="Z21" s="115"/>
      <c r="AA21" s="116"/>
      <c r="AB21" s="116"/>
    </row>
    <row r="22" spans="1:28" ht="16.5" thickBot="1">
      <c r="A22" s="3" t="s">
        <v>52</v>
      </c>
      <c r="B22" s="71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>
        <v>0</v>
      </c>
      <c r="M22" s="8">
        <f t="shared" si="8"/>
        <v>159.56599190283404</v>
      </c>
      <c r="N22" s="7">
        <f t="shared" si="14"/>
        <v>5.488888888888888</v>
      </c>
      <c r="O22" s="8">
        <f t="shared" si="9"/>
        <v>0.69140625</v>
      </c>
      <c r="P22" s="43">
        <v>2832</v>
      </c>
      <c r="Q22" s="58">
        <v>3.36</v>
      </c>
      <c r="R22" s="58">
        <v>6.52</v>
      </c>
      <c r="S22" s="43">
        <v>0</v>
      </c>
      <c r="T22" s="43">
        <v>1815.18</v>
      </c>
      <c r="U22" s="8" t="e">
        <f t="shared" si="10"/>
        <v>#DIV/0!</v>
      </c>
      <c r="V22" s="7">
        <f t="shared" si="15"/>
        <v>0</v>
      </c>
      <c r="W22" s="8">
        <f t="shared" si="11"/>
        <v>0</v>
      </c>
      <c r="X22" s="114"/>
      <c r="Y22" s="115"/>
      <c r="Z22" s="115"/>
      <c r="AA22" s="114"/>
      <c r="AB22" s="114"/>
    </row>
    <row r="23" spans="1:28" ht="16.5" thickBot="1">
      <c r="A23" s="3" t="s">
        <v>53</v>
      </c>
      <c r="B23" s="72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>
        <v>0</v>
      </c>
      <c r="M23" s="8">
        <f t="shared" si="8"/>
        <v>171.69740585774059</v>
      </c>
      <c r="N23" s="7">
        <f t="shared" si="14"/>
        <v>10.622222222222222</v>
      </c>
      <c r="O23" s="8">
        <f t="shared" si="9"/>
        <v>0.94140625</v>
      </c>
      <c r="P23" s="43">
        <v>3856</v>
      </c>
      <c r="Q23" s="59">
        <v>3.64</v>
      </c>
      <c r="R23" s="59">
        <v>5.92</v>
      </c>
      <c r="S23" s="43">
        <v>0</v>
      </c>
      <c r="T23" s="43">
        <v>1815.34</v>
      </c>
      <c r="U23" s="8" t="e">
        <f t="shared" si="10"/>
        <v>#DIV/0!</v>
      </c>
      <c r="V23" s="7">
        <f t="shared" si="15"/>
        <v>0</v>
      </c>
      <c r="W23" s="8">
        <f t="shared" si="11"/>
        <v>0</v>
      </c>
      <c r="X23" s="114"/>
      <c r="Y23" s="115"/>
      <c r="Z23" s="115"/>
      <c r="AA23" s="114"/>
      <c r="AB23" s="114"/>
    </row>
    <row r="24" spans="1:28" ht="16.5" thickBot="1">
      <c r="A24" s="3" t="s">
        <v>54</v>
      </c>
      <c r="B24" s="73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>
        <v>0</v>
      </c>
      <c r="M24" s="8">
        <f t="shared" si="8"/>
        <v>165.33972495088409</v>
      </c>
      <c r="N24" s="7">
        <f t="shared" si="14"/>
        <v>22.622222222222224</v>
      </c>
      <c r="O24" s="8">
        <f t="shared" si="9"/>
        <v>1.4296875</v>
      </c>
      <c r="P24" s="43">
        <v>5856</v>
      </c>
      <c r="Q24" s="58">
        <v>3.46</v>
      </c>
      <c r="R24" s="58">
        <v>6.72</v>
      </c>
      <c r="S24" s="43">
        <v>0</v>
      </c>
      <c r="T24" s="43">
        <v>1814.57</v>
      </c>
      <c r="U24" s="8" t="e">
        <f t="shared" si="10"/>
        <v>#DIV/0!</v>
      </c>
      <c r="V24" s="7">
        <f t="shared" si="15"/>
        <v>0</v>
      </c>
      <c r="W24" s="8">
        <f t="shared" si="11"/>
        <v>0</v>
      </c>
      <c r="X24" s="114"/>
      <c r="Y24" s="115"/>
      <c r="Z24" s="115"/>
      <c r="AA24" s="114"/>
      <c r="AB24" s="114"/>
    </row>
    <row r="25" spans="1:28" ht="16.5" thickBot="1">
      <c r="A25" s="3" t="s">
        <v>55</v>
      </c>
      <c r="B25" s="71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>
        <v>0</v>
      </c>
      <c r="M25" s="8">
        <f t="shared" si="8"/>
        <v>154.362099871959</v>
      </c>
      <c r="N25" s="7">
        <f t="shared" si="14"/>
        <v>4.3388888888888895</v>
      </c>
      <c r="O25" s="8">
        <f t="shared" si="9"/>
        <v>0.65234375</v>
      </c>
      <c r="P25" s="43">
        <v>2672</v>
      </c>
      <c r="Q25" s="58">
        <v>2.77</v>
      </c>
      <c r="R25" s="58">
        <v>5.04</v>
      </c>
      <c r="S25" s="43">
        <v>0</v>
      </c>
      <c r="T25" s="43">
        <v>1813.76</v>
      </c>
      <c r="U25" s="8" t="e">
        <f t="shared" si="10"/>
        <v>#DIV/0!</v>
      </c>
      <c r="V25" s="7">
        <f t="shared" si="15"/>
        <v>0</v>
      </c>
      <c r="W25" s="8">
        <f t="shared" si="11"/>
        <v>0</v>
      </c>
      <c r="X25" s="114"/>
      <c r="Y25" s="115"/>
      <c r="Z25" s="115"/>
      <c r="AA25" s="114"/>
      <c r="AB25" s="114"/>
    </row>
    <row r="26" spans="1:28" ht="16.5" thickBot="1">
      <c r="A26" s="3" t="s">
        <v>56</v>
      </c>
      <c r="B26" s="72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>
        <v>0</v>
      </c>
      <c r="M26" s="8">
        <f t="shared" si="8"/>
        <v>166.32650322580648</v>
      </c>
      <c r="N26" s="7">
        <f t="shared" si="14"/>
        <v>8.6111111111111107</v>
      </c>
      <c r="O26" s="8">
        <f t="shared" si="9"/>
        <v>0.83984375</v>
      </c>
      <c r="P26" s="43">
        <v>3440</v>
      </c>
      <c r="Q26" s="58">
        <v>2.85</v>
      </c>
      <c r="R26" s="58">
        <v>4.9000000000000004</v>
      </c>
      <c r="S26" s="43">
        <v>0</v>
      </c>
      <c r="T26" s="43">
        <v>1813.5</v>
      </c>
      <c r="U26" s="8" t="e">
        <f t="shared" si="10"/>
        <v>#DIV/0!</v>
      </c>
      <c r="V26" s="7">
        <f t="shared" si="15"/>
        <v>0</v>
      </c>
      <c r="W26" s="8">
        <f t="shared" si="11"/>
        <v>0</v>
      </c>
      <c r="X26" s="114"/>
      <c r="Y26" s="115"/>
      <c r="Z26" s="115"/>
      <c r="AA26" s="114"/>
      <c r="AB26" s="114"/>
    </row>
    <row r="27" spans="1:28" ht="16.5" thickBot="1">
      <c r="A27" s="3" t="s">
        <v>57</v>
      </c>
      <c r="B27" s="73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>
        <v>0</v>
      </c>
      <c r="M27" s="8">
        <f t="shared" si="8"/>
        <v>171.01505703422055</v>
      </c>
      <c r="N27" s="7">
        <f t="shared" si="14"/>
        <v>17.533333333333335</v>
      </c>
      <c r="O27" s="8">
        <f t="shared" si="9"/>
        <v>1.24609375</v>
      </c>
      <c r="P27" s="43">
        <v>5104</v>
      </c>
      <c r="Q27" s="58">
        <v>3.08</v>
      </c>
      <c r="R27" s="58">
        <v>4.8099999999999996</v>
      </c>
      <c r="S27" s="43">
        <v>0</v>
      </c>
      <c r="T27" s="43">
        <v>1813.5</v>
      </c>
      <c r="U27" s="8" t="e">
        <f t="shared" si="10"/>
        <v>#DIV/0!</v>
      </c>
      <c r="V27" s="7">
        <f t="shared" si="15"/>
        <v>0</v>
      </c>
      <c r="W27" s="8">
        <f t="shared" si="11"/>
        <v>0</v>
      </c>
      <c r="X27" s="114"/>
      <c r="Y27" s="115"/>
      <c r="Z27" s="115"/>
      <c r="AA27" s="114"/>
      <c r="AB27" s="114"/>
    </row>
    <row r="28" spans="1:28" ht="16.5" thickBot="1">
      <c r="A28" s="48" t="s">
        <v>78</v>
      </c>
      <c r="B28" s="71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>
        <v>0</v>
      </c>
      <c r="M28" s="8">
        <f t="shared" si="8"/>
        <v>158.00366972477065</v>
      </c>
      <c r="N28" s="7">
        <f t="shared" si="14"/>
        <v>4.2388888888888889</v>
      </c>
      <c r="O28" s="8">
        <f t="shared" si="9"/>
        <v>0.65625</v>
      </c>
      <c r="P28" s="43">
        <v>2688</v>
      </c>
      <c r="Q28" s="43">
        <v>3.34</v>
      </c>
      <c r="R28" s="43">
        <v>4.29</v>
      </c>
      <c r="S28" s="43">
        <v>0</v>
      </c>
      <c r="T28" s="43">
        <v>1814.47</v>
      </c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114"/>
      <c r="Y28" s="114"/>
      <c r="Z28" s="114"/>
      <c r="AA28" s="114"/>
      <c r="AB28" s="114"/>
    </row>
    <row r="29" spans="1:28" ht="16.5" thickBot="1">
      <c r="A29" s="48" t="s">
        <v>79</v>
      </c>
      <c r="B29" s="72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>
        <v>0</v>
      </c>
      <c r="M29" s="8">
        <f t="shared" si="8"/>
        <v>160.12799999999999</v>
      </c>
      <c r="N29" s="7">
        <f t="shared" si="14"/>
        <v>8.9444444444444446</v>
      </c>
      <c r="O29" s="8">
        <f t="shared" si="9"/>
        <v>0.8359375</v>
      </c>
      <c r="P29" s="43">
        <v>3424</v>
      </c>
      <c r="Q29" s="43">
        <v>3.47</v>
      </c>
      <c r="R29" s="43">
        <v>4.58</v>
      </c>
      <c r="S29" s="43">
        <v>0</v>
      </c>
      <c r="T29" s="43">
        <v>1815.16</v>
      </c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114"/>
      <c r="Y29" s="114"/>
      <c r="Z29" s="114"/>
      <c r="AA29" s="114"/>
      <c r="AB29" s="114"/>
    </row>
    <row r="30" spans="1:28" ht="16.5" thickBot="1">
      <c r="A30" s="48" t="s">
        <v>80</v>
      </c>
      <c r="B30" s="73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>
        <v>0</v>
      </c>
      <c r="M30" s="8">
        <f t="shared" si="8"/>
        <v>165.15407588739291</v>
      </c>
      <c r="N30" s="7">
        <f t="shared" si="14"/>
        <v>18.155555555555555</v>
      </c>
      <c r="O30" s="8">
        <f t="shared" si="9"/>
        <v>1.2421875</v>
      </c>
      <c r="P30" s="43">
        <v>5088</v>
      </c>
      <c r="Q30" s="43">
        <v>3.41</v>
      </c>
      <c r="R30" s="43">
        <v>4.76</v>
      </c>
      <c r="S30" s="43">
        <v>0</v>
      </c>
      <c r="T30" s="43">
        <v>1814.9</v>
      </c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114"/>
      <c r="Y30" s="114"/>
      <c r="Z30" s="114"/>
      <c r="AA30" s="114"/>
      <c r="AB30" s="114"/>
    </row>
    <row r="32" spans="1:28">
      <c r="M32" s="117"/>
      <c r="N32" s="117"/>
      <c r="O32" s="118"/>
    </row>
    <row r="33" spans="13:15">
      <c r="M33" s="117"/>
      <c r="N33" s="117"/>
      <c r="O33" s="118"/>
    </row>
    <row r="34" spans="13:15">
      <c r="M34" s="117"/>
      <c r="N34" s="117"/>
      <c r="O34" s="118"/>
    </row>
    <row r="35" spans="13:15">
      <c r="M35" s="117"/>
      <c r="N35" s="117"/>
      <c r="O35" s="118"/>
    </row>
    <row r="36" spans="13:15">
      <c r="M36" s="117"/>
      <c r="N36" s="117"/>
      <c r="O36" s="118"/>
    </row>
    <row r="37" spans="13:15">
      <c r="M37" s="117"/>
      <c r="N37" s="117"/>
      <c r="O37" s="118"/>
    </row>
    <row r="38" spans="13:15">
      <c r="M38" s="117"/>
      <c r="N38" s="117"/>
      <c r="O38" s="118"/>
    </row>
    <row r="39" spans="13:15">
      <c r="M39" s="117"/>
      <c r="N39" s="117"/>
      <c r="O39" s="118"/>
    </row>
    <row r="40" spans="13:15">
      <c r="M40" s="117"/>
      <c r="N40" s="117"/>
      <c r="O40" s="118"/>
    </row>
    <row r="41" spans="13:15">
      <c r="M41" s="117"/>
      <c r="N41" s="117"/>
      <c r="O41" s="118"/>
    </row>
    <row r="42" spans="13:15">
      <c r="M42" s="117"/>
      <c r="N42" s="117"/>
      <c r="O42" s="118"/>
    </row>
    <row r="43" spans="13:15">
      <c r="M43" s="117"/>
      <c r="N43" s="117"/>
      <c r="O43" s="118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269" priority="446" stopIfTrue="1">
      <formula>AND(IF(M19 &gt;= 0.75*M6, 1, 0), IF(M19 &lt;= 1.25*M6, 1, 0))</formula>
    </cfRule>
    <cfRule type="expression" dxfId="268" priority="447" stopIfTrue="1">
      <formula>IF(M19 &gt; 1.25*M6, 1, 0)</formula>
    </cfRule>
    <cfRule type="expression" dxfId="267" priority="448" stopIfTrue="1">
      <formula>IF(M19 &lt; 0.75*M6, 1, 0)</formula>
    </cfRule>
  </conditionalFormatting>
  <conditionalFormatting sqref="O19">
    <cfRule type="expression" dxfId="266" priority="419" stopIfTrue="1">
      <formula>AND(IF(O19 &gt;= 0.75*O6, 1, 0), IF(O19 &lt;= 1.25*O6, 1, 0))</formula>
    </cfRule>
    <cfRule type="expression" dxfId="265" priority="420" stopIfTrue="1">
      <formula>IF(O19 &gt; 1.25*O6, 1, 0)</formula>
    </cfRule>
    <cfRule type="expression" dxfId="264" priority="421" stopIfTrue="1">
      <formula>IF(O19 &lt; 0.75*O6, 1, 0)</formula>
    </cfRule>
  </conditionalFormatting>
  <conditionalFormatting sqref="L19">
    <cfRule type="expression" dxfId="263" priority="161" stopIfTrue="1">
      <formula>IF(L19=L6, 1, 0)</formula>
    </cfRule>
    <cfRule type="expression" dxfId="262" priority="162" stopIfTrue="1">
      <formula>IF(L19=L6, 0, 1)</formula>
    </cfRule>
  </conditionalFormatting>
  <conditionalFormatting sqref="L20">
    <cfRule type="expression" dxfId="261" priority="159" stopIfTrue="1">
      <formula>IF(L20=L7, 1, 0)</formula>
    </cfRule>
    <cfRule type="expression" dxfId="260" priority="160" stopIfTrue="1">
      <formula>IF(L20=L7, 0, 1)</formula>
    </cfRule>
  </conditionalFormatting>
  <conditionalFormatting sqref="L21">
    <cfRule type="expression" dxfId="259" priority="157" stopIfTrue="1">
      <formula>IF(L21=L8, 1, 0)</formula>
    </cfRule>
    <cfRule type="expression" dxfId="258" priority="158" stopIfTrue="1">
      <formula>IF(L21=L8, 0, 1)</formula>
    </cfRule>
  </conditionalFormatting>
  <conditionalFormatting sqref="L22">
    <cfRule type="expression" dxfId="257" priority="155" stopIfTrue="1">
      <formula>IF(L22=L9, 1, 0)</formula>
    </cfRule>
    <cfRule type="expression" dxfId="256" priority="156" stopIfTrue="1">
      <formula>IF(L22=L9, 0, 1)</formula>
    </cfRule>
  </conditionalFormatting>
  <conditionalFormatting sqref="L23">
    <cfRule type="expression" dxfId="255" priority="153" stopIfTrue="1">
      <formula>IF(L23=L10, 1, 0)</formula>
    </cfRule>
    <cfRule type="expression" dxfId="254" priority="154" stopIfTrue="1">
      <formula>IF(L23=L10, 0, 1)</formula>
    </cfRule>
  </conditionalFormatting>
  <conditionalFormatting sqref="L24">
    <cfRule type="expression" dxfId="253" priority="151" stopIfTrue="1">
      <formula>IF(L24=L11, 1, 0)</formula>
    </cfRule>
    <cfRule type="expression" dxfId="252" priority="152" stopIfTrue="1">
      <formula>IF(L24=L11, 0, 1)</formula>
    </cfRule>
  </conditionalFormatting>
  <conditionalFormatting sqref="L25">
    <cfRule type="expression" dxfId="251" priority="149" stopIfTrue="1">
      <formula>IF(L25=L12, 1, 0)</formula>
    </cfRule>
    <cfRule type="expression" dxfId="250" priority="150" stopIfTrue="1">
      <formula>IF(L25=L12, 0, 1)</formula>
    </cfRule>
  </conditionalFormatting>
  <conditionalFormatting sqref="L26">
    <cfRule type="expression" dxfId="249" priority="147" stopIfTrue="1">
      <formula>IF(L26=L13, 1, 0)</formula>
    </cfRule>
    <cfRule type="expression" dxfId="248" priority="148" stopIfTrue="1">
      <formula>IF(L26=L13, 0, 1)</formula>
    </cfRule>
  </conditionalFormatting>
  <conditionalFormatting sqref="L27">
    <cfRule type="expression" dxfId="247" priority="145" stopIfTrue="1">
      <formula>IF(L27=L14, 1, 0)</formula>
    </cfRule>
    <cfRule type="expression" dxfId="246" priority="146" stopIfTrue="1">
      <formula>IF(L27=L14, 0, 1)</formula>
    </cfRule>
  </conditionalFormatting>
  <conditionalFormatting sqref="L28">
    <cfRule type="expression" dxfId="245" priority="143" stopIfTrue="1">
      <formula>IF(L28=L15, 1, 0)</formula>
    </cfRule>
    <cfRule type="expression" dxfId="244" priority="144" stopIfTrue="1">
      <formula>IF(L28=L15, 0, 1)</formula>
    </cfRule>
  </conditionalFormatting>
  <conditionalFormatting sqref="L29">
    <cfRule type="expression" dxfId="243" priority="141" stopIfTrue="1">
      <formula>IF(L29=L16, 1, 0)</formula>
    </cfRule>
    <cfRule type="expression" dxfId="242" priority="142" stopIfTrue="1">
      <formula>IF(L29=L16, 0, 1)</formula>
    </cfRule>
  </conditionalFormatting>
  <conditionalFormatting sqref="L30">
    <cfRule type="expression" dxfId="241" priority="139" stopIfTrue="1">
      <formula>IF(L30=L17, 1, 0)</formula>
    </cfRule>
    <cfRule type="expression" dxfId="240" priority="140" stopIfTrue="1">
      <formula>IF(L30=L17, 0, 1)</formula>
    </cfRule>
  </conditionalFormatting>
  <conditionalFormatting sqref="M20">
    <cfRule type="expression" dxfId="239" priority="136" stopIfTrue="1">
      <formula>AND(IF(M20 &gt;= 0.75*M7, 1, 0), IF(M20 &lt;= 1.25*M7, 1, 0))</formula>
    </cfRule>
    <cfRule type="expression" dxfId="238" priority="137" stopIfTrue="1">
      <formula>IF(M20 &gt; 1.25*M7, 1, 0)</formula>
    </cfRule>
    <cfRule type="expression" dxfId="237" priority="138" stopIfTrue="1">
      <formula>IF(M20 &lt; 0.75*M7, 1, 0)</formula>
    </cfRule>
  </conditionalFormatting>
  <conditionalFormatting sqref="M21">
    <cfRule type="expression" dxfId="236" priority="133" stopIfTrue="1">
      <formula>AND(IF(M21 &gt;= 0.75*M8, 1, 0), IF(M21 &lt;= 1.25*M8, 1, 0))</formula>
    </cfRule>
    <cfRule type="expression" dxfId="235" priority="134" stopIfTrue="1">
      <formula>IF(M21 &gt; 1.25*M8, 1, 0)</formula>
    </cfRule>
    <cfRule type="expression" dxfId="234" priority="135" stopIfTrue="1">
      <formula>IF(M21 &lt; 0.75*M8, 1, 0)</formula>
    </cfRule>
  </conditionalFormatting>
  <conditionalFormatting sqref="M22">
    <cfRule type="expression" dxfId="233" priority="130" stopIfTrue="1">
      <formula>AND(IF(M22 &gt;= 0.75*M9, 1, 0), IF(M22 &lt;= 1.25*M9, 1, 0))</formula>
    </cfRule>
    <cfRule type="expression" dxfId="232" priority="131" stopIfTrue="1">
      <formula>IF(M22 &gt; 1.25*M9, 1, 0)</formula>
    </cfRule>
    <cfRule type="expression" dxfId="231" priority="132" stopIfTrue="1">
      <formula>IF(M22 &lt; 0.75*M9, 1, 0)</formula>
    </cfRule>
  </conditionalFormatting>
  <conditionalFormatting sqref="M23">
    <cfRule type="expression" dxfId="230" priority="127" stopIfTrue="1">
      <formula>AND(IF(M23 &gt;= 0.75*M10, 1, 0), IF(M23 &lt;= 1.25*M10, 1, 0))</formula>
    </cfRule>
    <cfRule type="expression" dxfId="229" priority="128" stopIfTrue="1">
      <formula>IF(M23 &gt; 1.25*M10, 1, 0)</formula>
    </cfRule>
    <cfRule type="expression" dxfId="228" priority="129" stopIfTrue="1">
      <formula>IF(M23 &lt; 0.75*M10, 1, 0)</formula>
    </cfRule>
  </conditionalFormatting>
  <conditionalFormatting sqref="M24">
    <cfRule type="expression" dxfId="227" priority="124" stopIfTrue="1">
      <formula>AND(IF(M24 &gt;= 0.75*M11, 1, 0), IF(M24 &lt;= 1.25*M11, 1, 0))</formula>
    </cfRule>
    <cfRule type="expression" dxfId="226" priority="125" stopIfTrue="1">
      <formula>IF(M24 &gt; 1.25*M11, 1, 0)</formula>
    </cfRule>
    <cfRule type="expression" dxfId="225" priority="126" stopIfTrue="1">
      <formula>IF(M24 &lt; 0.75*M11, 1, 0)</formula>
    </cfRule>
  </conditionalFormatting>
  <conditionalFormatting sqref="M25">
    <cfRule type="expression" dxfId="224" priority="121" stopIfTrue="1">
      <formula>AND(IF(M25 &gt;= 0.75*M12, 1, 0), IF(M25 &lt;= 1.25*M12, 1, 0))</formula>
    </cfRule>
    <cfRule type="expression" dxfId="223" priority="122" stopIfTrue="1">
      <formula>IF(M25 &gt; 1.25*M12, 1, 0)</formula>
    </cfRule>
    <cfRule type="expression" dxfId="222" priority="123" stopIfTrue="1">
      <formula>IF(M25 &lt; 0.75*M12, 1, 0)</formula>
    </cfRule>
  </conditionalFormatting>
  <conditionalFormatting sqref="M26">
    <cfRule type="expression" dxfId="221" priority="118" stopIfTrue="1">
      <formula>AND(IF(M26 &gt;= 0.75*M13, 1, 0), IF(M26 &lt;= 1.25*M13, 1, 0))</formula>
    </cfRule>
    <cfRule type="expression" dxfId="220" priority="119" stopIfTrue="1">
      <formula>IF(M26 &gt; 1.25*M13, 1, 0)</formula>
    </cfRule>
    <cfRule type="expression" dxfId="219" priority="120" stopIfTrue="1">
      <formula>IF(M26 &lt; 0.75*M13, 1, 0)</formula>
    </cfRule>
  </conditionalFormatting>
  <conditionalFormatting sqref="M27">
    <cfRule type="expression" dxfId="218" priority="115" stopIfTrue="1">
      <formula>AND(IF(M27 &gt;= 0.75*M14, 1, 0), IF(M27 &lt;= 1.25*M14, 1, 0))</formula>
    </cfRule>
    <cfRule type="expression" dxfId="217" priority="116" stopIfTrue="1">
      <formula>IF(M27 &gt; 1.25*M14, 1, 0)</formula>
    </cfRule>
    <cfRule type="expression" dxfId="216" priority="117" stopIfTrue="1">
      <formula>IF(M27 &lt; 0.75*M14, 1, 0)</formula>
    </cfRule>
  </conditionalFormatting>
  <conditionalFormatting sqref="M28">
    <cfRule type="expression" dxfId="215" priority="112" stopIfTrue="1">
      <formula>AND(IF(M28 &gt;= 0.75*M15, 1, 0), IF(M28 &lt;= 1.25*M15, 1, 0))</formula>
    </cfRule>
    <cfRule type="expression" dxfId="214" priority="113" stopIfTrue="1">
      <formula>IF(M28 &gt; 1.25*M15, 1, 0)</formula>
    </cfRule>
    <cfRule type="expression" dxfId="213" priority="114" stopIfTrue="1">
      <formula>IF(M28 &lt; 0.75*M15, 1, 0)</formula>
    </cfRule>
  </conditionalFormatting>
  <conditionalFormatting sqref="M29">
    <cfRule type="expression" dxfId="212" priority="109" stopIfTrue="1">
      <formula>AND(IF(M29 &gt;= 0.75*M16, 1, 0), IF(M29 &lt;= 1.25*M16, 1, 0))</formula>
    </cfRule>
    <cfRule type="expression" dxfId="211" priority="110" stopIfTrue="1">
      <formula>IF(M29 &gt; 1.25*M16, 1, 0)</formula>
    </cfRule>
    <cfRule type="expression" dxfId="210" priority="111" stopIfTrue="1">
      <formula>IF(M29 &lt; 0.75*M16, 1, 0)</formula>
    </cfRule>
  </conditionalFormatting>
  <conditionalFormatting sqref="M30">
    <cfRule type="expression" dxfId="209" priority="106" stopIfTrue="1">
      <formula>AND(IF(M30 &gt;= 0.75*M17, 1, 0), IF(M30 &lt;= 1.25*M17, 1, 0))</formula>
    </cfRule>
    <cfRule type="expression" dxfId="208" priority="107" stopIfTrue="1">
      <formula>IF(M30 &gt; 1.25*M17, 1, 0)</formula>
    </cfRule>
    <cfRule type="expression" dxfId="207" priority="108" stopIfTrue="1">
      <formula>IF(M30 &lt; 0.75*M17, 1, 0)</formula>
    </cfRule>
  </conditionalFormatting>
  <conditionalFormatting sqref="O20">
    <cfRule type="expression" dxfId="206" priority="103" stopIfTrue="1">
      <formula>AND(IF(O20 &gt;= 0.75*O7, 1, 0), IF(O20 &lt;= 1.25*O7, 1, 0))</formula>
    </cfRule>
    <cfRule type="expression" dxfId="205" priority="104" stopIfTrue="1">
      <formula>IF(O20 &gt; 1.25*O7, 1, 0)</formula>
    </cfRule>
    <cfRule type="expression" dxfId="204" priority="105" stopIfTrue="1">
      <formula>IF(O20 &lt; 0.75*O7, 1, 0)</formula>
    </cfRule>
  </conditionalFormatting>
  <conditionalFormatting sqref="O21">
    <cfRule type="expression" dxfId="203" priority="100" stopIfTrue="1">
      <formula>AND(IF(O21 &gt;= 0.75*O8, 1, 0), IF(O21 &lt;= 1.25*O8, 1, 0))</formula>
    </cfRule>
    <cfRule type="expression" dxfId="202" priority="101" stopIfTrue="1">
      <formula>IF(O21 &gt; 1.25*O8, 1, 0)</formula>
    </cfRule>
    <cfRule type="expression" dxfId="201" priority="102" stopIfTrue="1">
      <formula>IF(O21 &lt; 0.75*O8, 1, 0)</formula>
    </cfRule>
  </conditionalFormatting>
  <conditionalFormatting sqref="O22">
    <cfRule type="expression" dxfId="200" priority="97" stopIfTrue="1">
      <formula>AND(IF(O22 &gt;= 0.75*O9, 1, 0), IF(O22 &lt;= 1.25*O9, 1, 0))</formula>
    </cfRule>
    <cfRule type="expression" dxfId="199" priority="98" stopIfTrue="1">
      <formula>IF(O22 &gt; 1.25*O9, 1, 0)</formula>
    </cfRule>
    <cfRule type="expression" dxfId="198" priority="99" stopIfTrue="1">
      <formula>IF(O22 &lt; 0.75*O9, 1, 0)</formula>
    </cfRule>
  </conditionalFormatting>
  <conditionalFormatting sqref="O23">
    <cfRule type="expression" dxfId="197" priority="94" stopIfTrue="1">
      <formula>AND(IF(O23 &gt;= 0.75*O10, 1, 0), IF(O23 &lt;= 1.25*O10, 1, 0))</formula>
    </cfRule>
    <cfRule type="expression" dxfId="196" priority="95" stopIfTrue="1">
      <formula>IF(O23 &gt; 1.25*O10, 1, 0)</formula>
    </cfRule>
    <cfRule type="expression" dxfId="195" priority="96" stopIfTrue="1">
      <formula>IF(O23 &lt; 0.75*O10, 1, 0)</formula>
    </cfRule>
  </conditionalFormatting>
  <conditionalFormatting sqref="O24">
    <cfRule type="expression" dxfId="194" priority="91" stopIfTrue="1">
      <formula>AND(IF(O24 &gt;= 0.75*O11, 1, 0), IF(O24 &lt;= 1.25*O11, 1, 0))</formula>
    </cfRule>
    <cfRule type="expression" dxfId="193" priority="92" stopIfTrue="1">
      <formula>IF(O24 &gt; 1.25*O11, 1, 0)</formula>
    </cfRule>
    <cfRule type="expression" dxfId="192" priority="93" stopIfTrue="1">
      <formula>IF(O24 &lt; 0.75*O11, 1, 0)</formula>
    </cfRule>
  </conditionalFormatting>
  <conditionalFormatting sqref="O25">
    <cfRule type="expression" dxfId="191" priority="88" stopIfTrue="1">
      <formula>AND(IF(O25 &gt;= 0.75*O12, 1, 0), IF(O25 &lt;= 1.25*O12, 1, 0))</formula>
    </cfRule>
    <cfRule type="expression" dxfId="190" priority="89" stopIfTrue="1">
      <formula>IF(O25 &gt; 1.25*O12, 1, 0)</formula>
    </cfRule>
    <cfRule type="expression" dxfId="189" priority="90" stopIfTrue="1">
      <formula>IF(O25 &lt; 0.75*O12, 1, 0)</formula>
    </cfRule>
  </conditionalFormatting>
  <conditionalFormatting sqref="O26">
    <cfRule type="expression" dxfId="188" priority="85" stopIfTrue="1">
      <formula>AND(IF(O26 &gt;= 0.75*O13, 1, 0), IF(O26 &lt;= 1.25*O13, 1, 0))</formula>
    </cfRule>
    <cfRule type="expression" dxfId="187" priority="86" stopIfTrue="1">
      <formula>IF(O26 &gt; 1.25*O13, 1, 0)</formula>
    </cfRule>
    <cfRule type="expression" dxfId="186" priority="87" stopIfTrue="1">
      <formula>IF(O26 &lt; 0.75*O13, 1, 0)</formula>
    </cfRule>
  </conditionalFormatting>
  <conditionalFormatting sqref="O27">
    <cfRule type="expression" dxfId="185" priority="82" stopIfTrue="1">
      <formula>AND(IF(O27 &gt;= 0.75*O14, 1, 0), IF(O27 &lt;= 1.25*O14, 1, 0))</formula>
    </cfRule>
    <cfRule type="expression" dxfId="184" priority="83" stopIfTrue="1">
      <formula>IF(O27 &gt; 1.25*O14, 1, 0)</formula>
    </cfRule>
    <cfRule type="expression" dxfId="183" priority="84" stopIfTrue="1">
      <formula>IF(O27 &lt; 0.75*O14, 1, 0)</formula>
    </cfRule>
  </conditionalFormatting>
  <conditionalFormatting sqref="O28">
    <cfRule type="expression" dxfId="182" priority="79" stopIfTrue="1">
      <formula>AND(IF(O28 &gt;= 0.75*O15, 1, 0), IF(O28 &lt;= 1.25*O15, 1, 0))</formula>
    </cfRule>
    <cfRule type="expression" dxfId="181" priority="80" stopIfTrue="1">
      <formula>IF(O28 &gt; 1.25*O15, 1, 0)</formula>
    </cfRule>
    <cfRule type="expression" dxfId="180" priority="81" stopIfTrue="1">
      <formula>IF(O28 &lt; 0.75*O15, 1, 0)</formula>
    </cfRule>
  </conditionalFormatting>
  <conditionalFormatting sqref="O29">
    <cfRule type="expression" dxfId="179" priority="76" stopIfTrue="1">
      <formula>AND(IF(O29 &gt;= 0.75*O16, 1, 0), IF(O29 &lt;= 1.25*O16, 1, 0))</formula>
    </cfRule>
    <cfRule type="expression" dxfId="178" priority="77" stopIfTrue="1">
      <formula>IF(O29 &gt; 1.25*O16, 1, 0)</formula>
    </cfRule>
    <cfRule type="expression" dxfId="177" priority="78" stopIfTrue="1">
      <formula>IF(O29 &lt; 0.75*O16, 1, 0)</formula>
    </cfRule>
  </conditionalFormatting>
  <conditionalFormatting sqref="O30">
    <cfRule type="expression" dxfId="176" priority="73" stopIfTrue="1">
      <formula>AND(IF(O30 &gt;= 0.75*O17, 1, 0), IF(O30 &lt;= 1.25*O17, 1, 0))</formula>
    </cfRule>
    <cfRule type="expression" dxfId="175" priority="74" stopIfTrue="1">
      <formula>IF(O30 &gt; 1.25*O17, 1, 0)</formula>
    </cfRule>
    <cfRule type="expression" dxfId="174" priority="75" stopIfTrue="1">
      <formula>IF(O30 &lt; 0.75*O17, 1, 0)</formula>
    </cfRule>
  </conditionalFormatting>
  <conditionalFormatting sqref="U19">
    <cfRule type="expression" dxfId="173" priority="70" stopIfTrue="1">
      <formula>AND(IF(U19 &gt;= 0.75*U6, 1, 0), IF(U19 &lt;= 1.25*U6, 1, 0))</formula>
    </cfRule>
    <cfRule type="expression" dxfId="172" priority="71" stopIfTrue="1">
      <formula>IF(U19 &gt; 1.25*U6, 1, 0)</formula>
    </cfRule>
    <cfRule type="expression" dxfId="171" priority="72" stopIfTrue="1">
      <formula>IF(U19 &lt; 0.75*U6, 1, 0)</formula>
    </cfRule>
  </conditionalFormatting>
  <conditionalFormatting sqref="W19">
    <cfRule type="expression" dxfId="170" priority="67" stopIfTrue="1">
      <formula>AND(IF(W19 &gt;= 0.75*W6, 1, 0), IF(W19 &lt;= 1.25*W6, 1, 0))</formula>
    </cfRule>
    <cfRule type="expression" dxfId="169" priority="68" stopIfTrue="1">
      <formula>IF(W19 &gt; 1.25*W6, 1, 0)</formula>
    </cfRule>
    <cfRule type="expression" dxfId="168" priority="69" stopIfTrue="1">
      <formula>IF(W19 &lt; 0.75*W6, 1, 0)</formula>
    </cfRule>
  </conditionalFormatting>
  <conditionalFormatting sqref="U20">
    <cfRule type="expression" dxfId="167" priority="64" stopIfTrue="1">
      <formula>AND(IF(U20 &gt;= 0.75*U7, 1, 0), IF(U20 &lt;= 1.25*U7, 1, 0))</formula>
    </cfRule>
    <cfRule type="expression" dxfId="166" priority="65" stopIfTrue="1">
      <formula>IF(U20 &gt; 1.25*U7, 1, 0)</formula>
    </cfRule>
    <cfRule type="expression" dxfId="165" priority="66" stopIfTrue="1">
      <formula>IF(U20 &lt; 0.75*U7, 1, 0)</formula>
    </cfRule>
  </conditionalFormatting>
  <conditionalFormatting sqref="U21">
    <cfRule type="expression" dxfId="164" priority="61" stopIfTrue="1">
      <formula>AND(IF(U21 &gt;= 0.75*U8, 1, 0), IF(U21 &lt;= 1.25*U8, 1, 0))</formula>
    </cfRule>
    <cfRule type="expression" dxfId="163" priority="62" stopIfTrue="1">
      <formula>IF(U21 &gt; 1.25*U8, 1, 0)</formula>
    </cfRule>
    <cfRule type="expression" dxfId="162" priority="63" stopIfTrue="1">
      <formula>IF(U21 &lt; 0.75*U8, 1, 0)</formula>
    </cfRule>
  </conditionalFormatting>
  <conditionalFormatting sqref="U22">
    <cfRule type="expression" dxfId="161" priority="58" stopIfTrue="1">
      <formula>AND(IF(U22 &gt;= 0.75*U9, 1, 0), IF(U22 &lt;= 1.25*U9, 1, 0))</formula>
    </cfRule>
    <cfRule type="expression" dxfId="160" priority="59" stopIfTrue="1">
      <formula>IF(U22 &gt; 1.25*U9, 1, 0)</formula>
    </cfRule>
    <cfRule type="expression" dxfId="159" priority="60" stopIfTrue="1">
      <formula>IF(U22 &lt; 0.75*U9, 1, 0)</formula>
    </cfRule>
  </conditionalFormatting>
  <conditionalFormatting sqref="U23">
    <cfRule type="expression" dxfId="158" priority="55" stopIfTrue="1">
      <formula>AND(IF(U23 &gt;= 0.75*U10, 1, 0), IF(U23 &lt;= 1.25*U10, 1, 0))</formula>
    </cfRule>
    <cfRule type="expression" dxfId="157" priority="56" stopIfTrue="1">
      <formula>IF(U23 &gt; 1.25*U10, 1, 0)</formula>
    </cfRule>
    <cfRule type="expression" dxfId="156" priority="57" stopIfTrue="1">
      <formula>IF(U23 &lt; 0.75*U10, 1, 0)</formula>
    </cfRule>
  </conditionalFormatting>
  <conditionalFormatting sqref="U24">
    <cfRule type="expression" dxfId="155" priority="52" stopIfTrue="1">
      <formula>AND(IF(U24 &gt;= 0.75*U11, 1, 0), IF(U24 &lt;= 1.25*U11, 1, 0))</formula>
    </cfRule>
    <cfRule type="expression" dxfId="154" priority="53" stopIfTrue="1">
      <formula>IF(U24 &gt; 1.25*U11, 1, 0)</formula>
    </cfRule>
    <cfRule type="expression" dxfId="153" priority="54" stopIfTrue="1">
      <formula>IF(U24 &lt; 0.75*U11, 1, 0)</formula>
    </cfRule>
  </conditionalFormatting>
  <conditionalFormatting sqref="U25">
    <cfRule type="expression" dxfId="152" priority="49" stopIfTrue="1">
      <formula>AND(IF(U25 &gt;= 0.75*U12, 1, 0), IF(U25 &lt;= 1.25*U12, 1, 0))</formula>
    </cfRule>
    <cfRule type="expression" dxfId="151" priority="50" stopIfTrue="1">
      <formula>IF(U25 &gt; 1.25*U12, 1, 0)</formula>
    </cfRule>
    <cfRule type="expression" dxfId="150" priority="51" stopIfTrue="1">
      <formula>IF(U25 &lt; 0.75*U12, 1, 0)</formula>
    </cfRule>
  </conditionalFormatting>
  <conditionalFormatting sqref="U26">
    <cfRule type="expression" dxfId="149" priority="46" stopIfTrue="1">
      <formula>AND(IF(U26 &gt;= 0.75*U13, 1, 0), IF(U26 &lt;= 1.25*U13, 1, 0))</formula>
    </cfRule>
    <cfRule type="expression" dxfId="148" priority="47" stopIfTrue="1">
      <formula>IF(U26 &gt; 1.25*U13, 1, 0)</formula>
    </cfRule>
    <cfRule type="expression" dxfId="147" priority="48" stopIfTrue="1">
      <formula>IF(U26 &lt; 0.75*U13, 1, 0)</formula>
    </cfRule>
  </conditionalFormatting>
  <conditionalFormatting sqref="U27">
    <cfRule type="expression" dxfId="146" priority="43" stopIfTrue="1">
      <formula>AND(IF(U27 &gt;= 0.75*U14, 1, 0), IF(U27 &lt;= 1.25*U14, 1, 0))</formula>
    </cfRule>
    <cfRule type="expression" dxfId="145" priority="44" stopIfTrue="1">
      <formula>IF(U27 &gt; 1.25*U14, 1, 0)</formula>
    </cfRule>
    <cfRule type="expression" dxfId="144" priority="45" stopIfTrue="1">
      <formula>IF(U27 &lt; 0.75*U14, 1, 0)</formula>
    </cfRule>
  </conditionalFormatting>
  <conditionalFormatting sqref="U28">
    <cfRule type="expression" dxfId="143" priority="40" stopIfTrue="1">
      <formula>AND(IF(U28 &gt;= 0.75*U15, 1, 0), IF(U28 &lt;= 1.25*U15, 1, 0))</formula>
    </cfRule>
    <cfRule type="expression" dxfId="142" priority="41" stopIfTrue="1">
      <formula>IF(U28 &gt; 1.25*U15, 1, 0)</formula>
    </cfRule>
    <cfRule type="expression" dxfId="141" priority="42" stopIfTrue="1">
      <formula>IF(U28 &lt; 0.75*U15, 1, 0)</formula>
    </cfRule>
  </conditionalFormatting>
  <conditionalFormatting sqref="U29">
    <cfRule type="expression" dxfId="140" priority="37" stopIfTrue="1">
      <formula>AND(IF(U29 &gt;= 0.75*U16, 1, 0), IF(U29 &lt;= 1.25*U16, 1, 0))</formula>
    </cfRule>
    <cfRule type="expression" dxfId="139" priority="38" stopIfTrue="1">
      <formula>IF(U29 &gt; 1.25*U16, 1, 0)</formula>
    </cfRule>
    <cfRule type="expression" dxfId="138" priority="39" stopIfTrue="1">
      <formula>IF(U29 &lt; 0.75*U16, 1, 0)</formula>
    </cfRule>
  </conditionalFormatting>
  <conditionalFormatting sqref="U30">
    <cfRule type="expression" dxfId="137" priority="34" stopIfTrue="1">
      <formula>AND(IF(U30 &gt;= 0.75*U17, 1, 0), IF(U30 &lt;= 1.25*U17, 1, 0))</formula>
    </cfRule>
    <cfRule type="expression" dxfId="136" priority="35" stopIfTrue="1">
      <formula>IF(U30 &gt; 1.25*U17, 1, 0)</formula>
    </cfRule>
    <cfRule type="expression" dxfId="135" priority="36" stopIfTrue="1">
      <formula>IF(U30 &lt; 0.75*U17, 1, 0)</formula>
    </cfRule>
  </conditionalFormatting>
  <conditionalFormatting sqref="W20">
    <cfRule type="expression" dxfId="134" priority="31" stopIfTrue="1">
      <formula>AND(IF(W20 &gt;= 0.75*W7, 1, 0), IF(W20 &lt;= 1.25*W7, 1, 0))</formula>
    </cfRule>
    <cfRule type="expression" dxfId="133" priority="32" stopIfTrue="1">
      <formula>IF(W20 &gt; 1.25*W7, 1, 0)</formula>
    </cfRule>
    <cfRule type="expression" dxfId="132" priority="33" stopIfTrue="1">
      <formula>IF(W20 &lt; 0.75*W7, 1, 0)</formula>
    </cfRule>
  </conditionalFormatting>
  <conditionalFormatting sqref="W21">
    <cfRule type="expression" dxfId="131" priority="28" stopIfTrue="1">
      <formula>AND(IF(W21 &gt;= 0.75*W8, 1, 0), IF(W21 &lt;= 1.25*W8, 1, 0))</formula>
    </cfRule>
    <cfRule type="expression" dxfId="130" priority="29" stopIfTrue="1">
      <formula>IF(W21 &gt; 1.25*W8, 1, 0)</formula>
    </cfRule>
    <cfRule type="expression" dxfId="129" priority="30" stopIfTrue="1">
      <formula>IF(W21 &lt; 0.75*W8, 1, 0)</formula>
    </cfRule>
  </conditionalFormatting>
  <conditionalFormatting sqref="W22">
    <cfRule type="expression" dxfId="128" priority="25" stopIfTrue="1">
      <formula>AND(IF(W22 &gt;= 0.75*W9, 1, 0), IF(W22 &lt;= 1.25*W9, 1, 0))</formula>
    </cfRule>
    <cfRule type="expression" dxfId="127" priority="26" stopIfTrue="1">
      <formula>IF(W22 &gt; 1.25*W9, 1, 0)</formula>
    </cfRule>
    <cfRule type="expression" dxfId="126" priority="27" stopIfTrue="1">
      <formula>IF(W22 &lt; 0.75*W9, 1, 0)</formula>
    </cfRule>
  </conditionalFormatting>
  <conditionalFormatting sqref="W23">
    <cfRule type="expression" dxfId="125" priority="22" stopIfTrue="1">
      <formula>AND(IF(W23 &gt;= 0.75*W10, 1, 0), IF(W23 &lt;= 1.25*W10, 1, 0))</formula>
    </cfRule>
    <cfRule type="expression" dxfId="124" priority="23" stopIfTrue="1">
      <formula>IF(W23 &gt; 1.25*W10, 1, 0)</formula>
    </cfRule>
    <cfRule type="expression" dxfId="123" priority="24" stopIfTrue="1">
      <formula>IF(W23 &lt; 0.75*W10, 1, 0)</formula>
    </cfRule>
  </conditionalFormatting>
  <conditionalFormatting sqref="W24">
    <cfRule type="expression" dxfId="122" priority="19" stopIfTrue="1">
      <formula>AND(IF(W24 &gt;= 0.75*W11, 1, 0), IF(W24 &lt;= 1.25*W11, 1, 0))</formula>
    </cfRule>
    <cfRule type="expression" dxfId="121" priority="20" stopIfTrue="1">
      <formula>IF(W24 &gt; 1.25*W11, 1, 0)</formula>
    </cfRule>
    <cfRule type="expression" dxfId="120" priority="21" stopIfTrue="1">
      <formula>IF(W24 &lt; 0.75*W11, 1, 0)</formula>
    </cfRule>
  </conditionalFormatting>
  <conditionalFormatting sqref="W25">
    <cfRule type="expression" dxfId="119" priority="16" stopIfTrue="1">
      <formula>AND(IF(W25 &gt;= 0.75*W12, 1, 0), IF(W25 &lt;= 1.25*W12, 1, 0))</formula>
    </cfRule>
    <cfRule type="expression" dxfId="118" priority="17" stopIfTrue="1">
      <formula>IF(W25 &gt; 1.25*W12, 1, 0)</formula>
    </cfRule>
    <cfRule type="expression" dxfId="117" priority="18" stopIfTrue="1">
      <formula>IF(W25 &lt; 0.75*W12, 1, 0)</formula>
    </cfRule>
  </conditionalFormatting>
  <conditionalFormatting sqref="W26">
    <cfRule type="expression" dxfId="116" priority="13" stopIfTrue="1">
      <formula>AND(IF(W26 &gt;= 0.75*W13, 1, 0), IF(W26 &lt;= 1.25*W13, 1, 0))</formula>
    </cfRule>
    <cfRule type="expression" dxfId="115" priority="14" stopIfTrue="1">
      <formula>IF(W26 &gt; 1.25*W13, 1, 0)</formula>
    </cfRule>
    <cfRule type="expression" dxfId="114" priority="15" stopIfTrue="1">
      <formula>IF(W26 &lt; 0.75*W13, 1, 0)</formula>
    </cfRule>
  </conditionalFormatting>
  <conditionalFormatting sqref="W27">
    <cfRule type="expression" dxfId="113" priority="10" stopIfTrue="1">
      <formula>AND(IF(W27 &gt;= 0.75*W14, 1, 0), IF(W27 &lt;= 1.25*W14, 1, 0))</formula>
    </cfRule>
    <cfRule type="expression" dxfId="112" priority="11" stopIfTrue="1">
      <formula>IF(W27 &gt; 1.25*W14, 1, 0)</formula>
    </cfRule>
    <cfRule type="expression" dxfId="111" priority="12" stopIfTrue="1">
      <formula>IF(W27 &lt; 0.75*W14, 1, 0)</formula>
    </cfRule>
  </conditionalFormatting>
  <conditionalFormatting sqref="W28">
    <cfRule type="expression" dxfId="110" priority="7" stopIfTrue="1">
      <formula>AND(IF(W28 &gt;= 0.75*W15, 1, 0), IF(W28 &lt;= 1.25*W15, 1, 0))</formula>
    </cfRule>
    <cfRule type="expression" dxfId="109" priority="8" stopIfTrue="1">
      <formula>IF(W28 &gt; 1.25*W15, 1, 0)</formula>
    </cfRule>
    <cfRule type="expression" dxfId="108" priority="9" stopIfTrue="1">
      <formula>IF(W28 &lt; 0.75*W15, 1, 0)</formula>
    </cfRule>
  </conditionalFormatting>
  <conditionalFormatting sqref="W29">
    <cfRule type="expression" dxfId="107" priority="4" stopIfTrue="1">
      <formula>AND(IF(W29 &gt;= 0.75*W16, 1, 0), IF(W29 &lt;= 1.25*W16, 1, 0))</formula>
    </cfRule>
    <cfRule type="expression" dxfId="106" priority="5" stopIfTrue="1">
      <formula>IF(W29 &gt; 1.25*W16, 1, 0)</formula>
    </cfRule>
    <cfRule type="expression" dxfId="105" priority="6" stopIfTrue="1">
      <formula>IF(W29 &lt; 0.75*W16, 1, 0)</formula>
    </cfRule>
  </conditionalFormatting>
  <conditionalFormatting sqref="W30">
    <cfRule type="expression" dxfId="104" priority="1" stopIfTrue="1">
      <formula>AND(IF(W30 &gt;= 0.75*W17, 1, 0), IF(W30 &lt;= 1.25*W17, 1, 0))</formula>
    </cfRule>
    <cfRule type="expression" dxfId="103" priority="2" stopIfTrue="1">
      <formula>IF(W30 &gt; 1.25*W17, 1, 0)</formula>
    </cfRule>
    <cfRule type="expression" dxfId="102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2012-08-06T21:26:59Z</cp:lastPrinted>
  <dcterms:created xsi:type="dcterms:W3CDTF">2012-07-30T09:28:01Z</dcterms:created>
  <dcterms:modified xsi:type="dcterms:W3CDTF">2012-10-08T21:01:30Z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1349077535</vt:lpwstr>
  </property>
  <property fmtid="{D5CDD505-2E9C-101B-9397-08002B2CF9AE}" pid="10" name="_ms_pID_725343">
    <vt:lpwstr>(2)j5yUeCyk8Vx7mVsLu674EELSnTterQToA9FXXkY8oDGLQQdCxMvJHzppl1FAR5bHJSSZo8g0
6fY/tq4ywly6xwY7o6HN6y5KBVk8yDV3vwe4K1s/22mvrR8/tjVtmv8tmCTnTjRlKmzmaGkv
9zZk/eAuzStQ3gNaWrm6SsEGvweQdPt4oDR+yfW2fE5rDyG9DF08uD4mkqZZnhk1M2uB//Sb
TpRa+TxIBX/5MYa60/</vt:lpwstr>
  </property>
  <property fmtid="{D5CDD505-2E9C-101B-9397-08002B2CF9AE}" pid="11" name="_ms_pID_7253431">
    <vt:lpwstr>z21MvNwQGq/n68YfozfwFZUD+26cx77w5RxMznH7vxfL+0qsHWCMJY
GPJ8y3HWUm9ozgp4tJumUNxLspi59KiXCifB6oacxhkGSfKds4iJwzXwXjSAKxD60VImMYss
e2c=</vt:lpwstr>
  </property>
</Properties>
</file>